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 yWindow="30" windowWidth="15480" windowHeight="11385" tabRatio="254"/>
  </bookViews>
  <sheets>
    <sheet name="Свод" sheetId="2" r:id="rId1"/>
    <sheet name="Анализ (руб)" sheetId="6312" r:id="rId2"/>
    <sheet name="Анализ (тыс)" sheetId="8210" r:id="rId3"/>
    <sheet name="Лист3" sheetId="8208" state="hidden" r:id="rId4"/>
  </sheets>
  <definedNames>
    <definedName name="_xlnm._FilterDatabase" localSheetId="1" hidden="1">'Анализ (руб)'!$A$1:$I$45</definedName>
    <definedName name="_xlnm._FilterDatabase" localSheetId="2" hidden="1">'Анализ (тыс)'!$A$1:$J$38</definedName>
    <definedName name="_xlnm._FilterDatabase" localSheetId="0" hidden="1">Свод!$A$3:$J$42</definedName>
    <definedName name="_xlnm.Print_Titles" localSheetId="1">'Анализ (руб)'!$5:$5</definedName>
    <definedName name="_xlnm.Print_Titles" localSheetId="2">'Анализ (тыс)'!$5:$5</definedName>
    <definedName name="_xlnm.Print_Titles" localSheetId="0">Свод!$5:$5</definedName>
    <definedName name="_xlnm.Print_Area" localSheetId="1">'Анализ (руб)'!$A$1:$J$50</definedName>
    <definedName name="_xlnm.Print_Area" localSheetId="2">'Анализ (тыс)'!$A$1:$I$47</definedName>
    <definedName name="_xlnm.Print_Area" localSheetId="0">Свод!$A$1:$J$44</definedName>
  </definedNames>
  <calcPr calcId="124519"/>
</workbook>
</file>

<file path=xl/calcChain.xml><?xml version="1.0" encoding="utf-8"?>
<calcChain xmlns="http://schemas.openxmlformats.org/spreadsheetml/2006/main">
  <c r="C40" i="2"/>
  <c r="C42" s="1"/>
  <c r="H42"/>
  <c r="H40"/>
  <c r="G42" l="1"/>
  <c r="G40"/>
  <c r="F42"/>
  <c r="F40"/>
  <c r="D42"/>
  <c r="E42"/>
  <c r="E40"/>
  <c r="D40" l="1"/>
  <c r="B42" l="1"/>
  <c r="B40"/>
  <c r="B8"/>
  <c r="B7"/>
  <c r="I19" i="6312" l="1"/>
  <c r="I21"/>
  <c r="I22"/>
  <c r="I24"/>
  <c r="I25"/>
  <c r="I26"/>
  <c r="I31"/>
  <c r="I32"/>
  <c r="I35"/>
  <c r="I42"/>
  <c r="I45"/>
  <c r="I23"/>
  <c r="I29"/>
  <c r="I36"/>
  <c r="I43"/>
  <c r="H19"/>
  <c r="H20"/>
  <c r="H22"/>
  <c r="H23"/>
  <c r="H24"/>
  <c r="H25"/>
  <c r="H26"/>
  <c r="H27"/>
  <c r="H28"/>
  <c r="H30"/>
  <c r="H31"/>
  <c r="H32"/>
  <c r="H34"/>
  <c r="H35"/>
  <c r="H37"/>
  <c r="H38"/>
  <c r="H45"/>
  <c r="C45"/>
  <c r="F45"/>
  <c r="G45"/>
  <c r="D31"/>
  <c r="D37"/>
  <c r="D38"/>
  <c r="E19"/>
  <c r="E23"/>
  <c r="E24"/>
  <c r="E26"/>
  <c r="E28"/>
  <c r="E29"/>
  <c r="E30"/>
  <c r="E34"/>
  <c r="B38"/>
  <c r="B37"/>
  <c r="B36"/>
  <c r="B35"/>
  <c r="B34"/>
  <c r="B32"/>
  <c r="B31"/>
  <c r="B19"/>
  <c r="B23"/>
  <c r="B27"/>
  <c r="I17"/>
  <c r="H13"/>
  <c r="H15"/>
  <c r="E7"/>
  <c r="E9"/>
  <c r="E51" s="1"/>
  <c r="E55" s="1"/>
  <c r="I11"/>
  <c r="I12"/>
  <c r="I13"/>
  <c r="E14"/>
  <c r="E15"/>
  <c r="E18"/>
  <c r="E21"/>
  <c r="E27"/>
  <c r="E32"/>
  <c r="E33"/>
  <c r="E38"/>
  <c r="E6"/>
  <c r="E52" s="1"/>
  <c r="I18" i="8210"/>
  <c r="G18" i="6312"/>
  <c r="F18"/>
  <c r="C18"/>
  <c r="A10"/>
  <c r="B41"/>
  <c r="B40"/>
  <c r="B39"/>
  <c r="A41"/>
  <c r="A40"/>
  <c r="A39"/>
  <c r="A38"/>
  <c r="B33"/>
  <c r="B29"/>
  <c r="B28"/>
  <c r="B25"/>
  <c r="B24"/>
  <c r="B22"/>
  <c r="B21"/>
  <c r="B20"/>
  <c r="B18"/>
  <c r="A18"/>
  <c r="B17"/>
  <c r="B16"/>
  <c r="B15"/>
  <c r="B14"/>
  <c r="B13"/>
  <c r="B12"/>
  <c r="B11"/>
  <c r="B54" s="1"/>
  <c r="B9"/>
  <c r="B51" s="1"/>
  <c r="B55" s="1"/>
  <c r="B8"/>
  <c r="A7"/>
  <c r="A8"/>
  <c r="A9"/>
  <c r="A11"/>
  <c r="A12"/>
  <c r="A13"/>
  <c r="A14"/>
  <c r="A15"/>
  <c r="A16"/>
  <c r="A17"/>
  <c r="A19"/>
  <c r="A20"/>
  <c r="A21"/>
  <c r="A22"/>
  <c r="A23"/>
  <c r="A24"/>
  <c r="A25"/>
  <c r="A26"/>
  <c r="A27"/>
  <c r="A28"/>
  <c r="A29"/>
  <c r="A30"/>
  <c r="A31"/>
  <c r="A32"/>
  <c r="A33"/>
  <c r="A34"/>
  <c r="A35"/>
  <c r="A36"/>
  <c r="A37"/>
  <c r="B30"/>
  <c r="C13"/>
  <c r="F13"/>
  <c r="G13"/>
  <c r="A44"/>
  <c r="C44"/>
  <c r="F44"/>
  <c r="G44"/>
  <c r="G16"/>
  <c r="F16"/>
  <c r="C16"/>
  <c r="B7"/>
  <c r="C7"/>
  <c r="F7"/>
  <c r="G7"/>
  <c r="I6" i="8210"/>
  <c r="H7"/>
  <c r="H8"/>
  <c r="I8"/>
  <c r="H9"/>
  <c r="I9"/>
  <c r="H10"/>
  <c r="I10"/>
  <c r="H11"/>
  <c r="I13"/>
  <c r="H14"/>
  <c r="H15"/>
  <c r="H16"/>
  <c r="H17"/>
  <c r="I17"/>
  <c r="H18"/>
  <c r="H19"/>
  <c r="I19"/>
  <c r="H20"/>
  <c r="I20"/>
  <c r="H21"/>
  <c r="I21"/>
  <c r="H22"/>
  <c r="I22"/>
  <c r="H23"/>
  <c r="I23"/>
  <c r="H24"/>
  <c r="I24"/>
  <c r="H25"/>
  <c r="I25"/>
  <c r="H26"/>
  <c r="I26"/>
  <c r="H27"/>
  <c r="I27"/>
  <c r="H28"/>
  <c r="I28"/>
  <c r="H29"/>
  <c r="I29"/>
  <c r="H30"/>
  <c r="I30"/>
  <c r="H31"/>
  <c r="I31"/>
  <c r="H33"/>
  <c r="I33"/>
  <c r="H34"/>
  <c r="I34"/>
  <c r="H35"/>
  <c r="I35"/>
  <c r="H36"/>
  <c r="I36"/>
  <c r="H37"/>
  <c r="I37"/>
  <c r="H38"/>
  <c r="I38"/>
  <c r="H39"/>
  <c r="I39"/>
  <c r="H40"/>
  <c r="I40"/>
  <c r="H41"/>
  <c r="I41"/>
  <c r="B48"/>
  <c r="C48"/>
  <c r="D48"/>
  <c r="E48"/>
  <c r="B49"/>
  <c r="C49"/>
  <c r="D49"/>
  <c r="E49"/>
  <c r="B50"/>
  <c r="C50"/>
  <c r="D50"/>
  <c r="E50"/>
  <c r="B51"/>
  <c r="C51"/>
  <c r="C52" s="1"/>
  <c r="D51"/>
  <c r="D52"/>
  <c r="E51"/>
  <c r="B52"/>
  <c r="E52"/>
  <c r="C17" i="6312"/>
  <c r="F17"/>
  <c r="G17"/>
  <c r="C15"/>
  <c r="F15"/>
  <c r="G15"/>
  <c r="C12"/>
  <c r="F12"/>
  <c r="G12"/>
  <c r="C43"/>
  <c r="C53" s="1"/>
  <c r="F43"/>
  <c r="G43"/>
  <c r="G11"/>
  <c r="F11"/>
  <c r="C11"/>
  <c r="C54" s="1"/>
  <c r="C29"/>
  <c r="C8"/>
  <c r="F8"/>
  <c r="G8"/>
  <c r="G14"/>
  <c r="F14"/>
  <c r="C14"/>
  <c r="C9"/>
  <c r="F9"/>
  <c r="G9"/>
  <c r="G6"/>
  <c r="B6"/>
  <c r="B52" s="1"/>
  <c r="F6"/>
  <c r="C6"/>
  <c r="A6"/>
  <c r="G26"/>
  <c r="F26"/>
  <c r="C26"/>
  <c r="C25"/>
  <c r="F25"/>
  <c r="G25"/>
  <c r="G38"/>
  <c r="F38"/>
  <c r="G37"/>
  <c r="F37"/>
  <c r="G36"/>
  <c r="F36"/>
  <c r="G35"/>
  <c r="F35"/>
  <c r="G34"/>
  <c r="F34"/>
  <c r="F33"/>
  <c r="G33"/>
  <c r="G32"/>
  <c r="F32"/>
  <c r="G31"/>
  <c r="F31"/>
  <c r="F30"/>
  <c r="G30"/>
  <c r="G29"/>
  <c r="F29"/>
  <c r="G28"/>
  <c r="F28"/>
  <c r="G27"/>
  <c r="F27"/>
  <c r="G24"/>
  <c r="F24"/>
  <c r="G23"/>
  <c r="F23"/>
  <c r="G20"/>
  <c r="G21"/>
  <c r="G22"/>
  <c r="F22"/>
  <c r="F21"/>
  <c r="F20"/>
  <c r="G19"/>
  <c r="F19"/>
  <c r="C19"/>
  <c r="C20"/>
  <c r="C21"/>
  <c r="C22"/>
  <c r="C23"/>
  <c r="C24"/>
  <c r="C27"/>
  <c r="C28"/>
  <c r="C30"/>
  <c r="C31"/>
  <c r="C32"/>
  <c r="C33"/>
  <c r="C34"/>
  <c r="C35"/>
  <c r="C36"/>
  <c r="C37"/>
  <c r="C38"/>
  <c r="A43"/>
  <c r="B43"/>
  <c r="B44"/>
  <c r="B26"/>
  <c r="E11"/>
  <c r="E54" s="1"/>
  <c r="H12"/>
  <c r="D12"/>
  <c r="D13"/>
  <c r="B10"/>
  <c r="D14"/>
  <c r="E12"/>
  <c r="H16"/>
  <c r="H14"/>
  <c r="D16"/>
  <c r="D7"/>
  <c r="H18"/>
  <c r="D18"/>
  <c r="H7"/>
  <c r="D44"/>
  <c r="H44"/>
  <c r="H8"/>
  <c r="D8"/>
  <c r="D19"/>
  <c r="D17"/>
  <c r="H17"/>
  <c r="D15"/>
  <c r="H9"/>
  <c r="D10"/>
  <c r="H33"/>
  <c r="H11"/>
  <c r="D6"/>
  <c r="D52" s="1"/>
  <c r="H6"/>
  <c r="D9"/>
  <c r="D51" s="1"/>
  <c r="D55" s="1"/>
  <c r="D11"/>
  <c r="D54" s="1"/>
  <c r="H21"/>
  <c r="C52"/>
  <c r="C51"/>
  <c r="C55" s="1"/>
  <c r="E25"/>
  <c r="E8"/>
  <c r="D33"/>
  <c r="E35"/>
  <c r="E44"/>
  <c r="H29"/>
  <c r="I9"/>
  <c r="E17"/>
  <c r="I6"/>
  <c r="I44"/>
  <c r="I7"/>
  <c r="I14"/>
  <c r="I8"/>
  <c r="I33"/>
  <c r="E13"/>
  <c r="I15"/>
  <c r="I18"/>
  <c r="I16"/>
  <c r="E16"/>
  <c r="D29"/>
  <c r="D27"/>
  <c r="D23"/>
  <c r="D28"/>
  <c r="E22"/>
  <c r="D32"/>
  <c r="B42"/>
  <c r="E31"/>
  <c r="D24"/>
  <c r="C42"/>
  <c r="C47" s="1"/>
  <c r="D39"/>
  <c r="E39"/>
  <c r="E42"/>
  <c r="E47" s="1"/>
  <c r="E37"/>
  <c r="E20"/>
  <c r="H36"/>
  <c r="D36"/>
  <c r="D30"/>
  <c r="D26"/>
  <c r="D22"/>
  <c r="E36"/>
  <c r="D35"/>
  <c r="D34"/>
  <c r="D21"/>
  <c r="D20"/>
  <c r="D45"/>
  <c r="D25"/>
  <c r="D43"/>
  <c r="H43"/>
  <c r="F42"/>
  <c r="G42"/>
  <c r="D42"/>
  <c r="H42"/>
  <c r="B45"/>
  <c r="E43"/>
  <c r="E45"/>
  <c r="I30"/>
  <c r="I34"/>
  <c r="I28"/>
  <c r="I20"/>
  <c r="I38"/>
  <c r="I37"/>
  <c r="I27"/>
  <c r="D47" l="1"/>
  <c r="F47"/>
  <c r="D53"/>
  <c r="B53"/>
  <c r="G47"/>
  <c r="E53"/>
</calcChain>
</file>

<file path=xl/sharedStrings.xml><?xml version="1.0" encoding="utf-8"?>
<sst xmlns="http://schemas.openxmlformats.org/spreadsheetml/2006/main" count="233" uniqueCount="123">
  <si>
    <t>Наименование</t>
  </si>
  <si>
    <t>7</t>
  </si>
  <si>
    <t>6</t>
  </si>
  <si>
    <t>1</t>
  </si>
  <si>
    <t>2</t>
  </si>
  <si>
    <t>3</t>
  </si>
  <si>
    <t>4</t>
  </si>
  <si>
    <t>5</t>
  </si>
  <si>
    <t>по финансам администрации</t>
  </si>
  <si>
    <t>Субвенции</t>
  </si>
  <si>
    <t>Субсидии</t>
  </si>
  <si>
    <t>Дотации</t>
  </si>
  <si>
    <t>sv</t>
  </si>
  <si>
    <t>ss</t>
  </si>
  <si>
    <t>ВСЕГО безвозмездные</t>
  </si>
  <si>
    <t>руб.</t>
  </si>
  <si>
    <t>Поступило из обл.бюджета
 с начала года</t>
  </si>
  <si>
    <t>% освоения поступивших средств</t>
  </si>
  <si>
    <t>муниципального образования "Город Саратов"</t>
  </si>
  <si>
    <t>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</si>
  <si>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Субвенция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</si>
  <si>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t>
  </si>
  <si>
    <t>Субвенция на осуществление органами местного самоуправления отдельных государственных полномочий по государственному управлению охраной труда</t>
  </si>
  <si>
    <t>Субвенция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</si>
  <si>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 xml:space="preserve">Восстановлено остатков межбюджетных трансфертов прошлых лет </t>
  </si>
  <si>
    <t xml:space="preserve">Возвращено в областной бюджет межбюджетных трансфертов прошлых лет </t>
  </si>
  <si>
    <t xml:space="preserve">Субвенция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t>
  </si>
  <si>
    <t>Всего субвенции, субсидии и иные межбюджетные трансферты:</t>
  </si>
  <si>
    <t>Всего безвозмездные:</t>
  </si>
  <si>
    <t>mt</t>
  </si>
  <si>
    <t>d</t>
  </si>
  <si>
    <t>Иные межбюджетные трансферты</t>
  </si>
  <si>
    <t>А.С. Струков</t>
  </si>
  <si>
    <t>И.о. председателя комитета</t>
  </si>
  <si>
    <t>Субвенция на осуществление органами местного самоуправления государственных полномочий по предоставлению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</si>
  <si>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Субвенция на осуществление органами местного самоуправления государственных полномочий по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</si>
  <si>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Субвенция на финансовое обеспечение образовательной деятельности муниципальных общеобразовательных учреждений</t>
  </si>
  <si>
    <t>Восстановлено остатков межбюджетных трансфертов прошлых лет</t>
  </si>
  <si>
    <t>Субвенция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</si>
  <si>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Субвенция на осуществление органами местного самоуправления отдельных государственных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</si>
  <si>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Субвенция на организацию осуществления органами местного самоуправления отдельных государственных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</si>
  <si>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Субвенция на организацию осуществления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</si>
  <si>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Субвенция на осуществление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</si>
  <si>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Субвенция на финансовое обеспечение образовательной деятельности муниципальных дошкольных образовательных организаций</t>
  </si>
  <si>
    <t>Дотация на выравнивание бюджетной обеспеченности поселений области</t>
  </si>
  <si>
    <t>Субвенция на составление (изменение) списков кандидатов в присяжные заседатели федеральных судов общей юрисдикции в Российской Федерации</t>
  </si>
  <si>
    <t>Субсидия на обеспечение жильем молодых семей за счет средств федерального бюджета</t>
  </si>
  <si>
    <t>Субсидия на обеспечение жильем молодых семей за счет средств областного бюджета</t>
  </si>
  <si>
    <t>Субвенция на осуществление органами местного самоуправления государственных полномочий по организации предоставления компенсации родительской платы и расходы по оплате услуг почтовой связи и банковских услуг, оказываемых банками, по выплате за присмотр и уход за детьми в образовательных организациях, реализующих основную общеобразовательную программу дошкольного образования</t>
  </si>
  <si>
    <t>Субвенция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</si>
  <si>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Субвенция на реализацию основных общеобразовательных программ в части финансирования расходов на ежемесячное денежное вознаграждение за классное руководство за счет средств областного бюджета</t>
  </si>
  <si>
    <t>Субсидия на модернизацию региональных систем дошкольного образования</t>
  </si>
  <si>
    <t xml:space="preserve">%
исполнения бюджетных назначений 2015 года по доходам </t>
  </si>
  <si>
    <t>Субвенция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 областным государственным автономным и бюджетным учреждениям, расположенным на территориях муниципальных образований области</t>
  </si>
  <si>
    <t>Остаток целевых средств
2013-2014 годов</t>
  </si>
  <si>
    <t>Возвращено в областной бюджет межбюджетных трансфертов прошлых лет</t>
  </si>
  <si>
    <t>Межбюджетные трансферты на комплектование книжных фондов библиотек муниципальных образований</t>
  </si>
  <si>
    <t>Уточненные бюджетные назначения
2015 года</t>
  </si>
  <si>
    <t>Субвенция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</si>
  <si>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тыс. руб.</t>
  </si>
  <si>
    <t>Субвенция на осуществление деятельности по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Саратовской области</t>
  </si>
  <si>
    <t>Дотация на поддержку мер по обеспечению сбалансированности бюджетов</t>
  </si>
  <si>
    <t>Субсидия на строительство, реконструкцию, капитальный и текущий ремонт зданий дошкольных образовательных организаций, приобретение оборудования для оснащения дополнительных мест в дошкольных образовательных организациях</t>
  </si>
  <si>
    <t>Субсидия бюджетам городских округов области на капитальный ремонт, ремонт и содержание автомобильных дорог общего пользования местного значения за счет средств областного дорожного фонда</t>
  </si>
  <si>
    <t>Субсидия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</si>
  <si>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Субсидия на проведение мероприятий по формированию сети базовых общеобразовательных организаций, в которых созданы условия для инклюзивного образования детей-инвалидов за счет средств федерального бюджета</t>
  </si>
  <si>
    <t>Субсидия на проведение мероприятий по формированию сети базовых общеобразовательных организаций, в которых созданы условия для инклюзивного образования детей-инвалидов</t>
  </si>
  <si>
    <t>Исполнено</t>
  </si>
  <si>
    <t>Анализ безвозмездных поступлений из областного бюджета в бюджет муниципального образования "Город Саратов"</t>
  </si>
  <si>
    <t xml:space="preserve"> на 1 декабря 2015 года</t>
  </si>
  <si>
    <t>8=4/2*100</t>
  </si>
  <si>
    <t>9=5/(3+4+6+7)*100</t>
  </si>
  <si>
    <t>Субсидия на обеспечение мероприятий по переселению граждан из аварийного жилищного фонда за счет средств областного бюджета</t>
  </si>
  <si>
    <t>Исп. Терехина Д.Ю.
26-29-06</t>
  </si>
  <si>
    <t xml:space="preserve">%
исполнения бюджетных назначений 2016 года по доходам </t>
  </si>
  <si>
    <t>Дотации бюджетам городских округов на выравнивание бюджетной обеспеченности поселений области</t>
  </si>
  <si>
    <t>Субвенции бюджетам городских округов области на финансовое обеспечение образовательной деятельности муниципальных общеобразовательных учреждений</t>
  </si>
  <si>
    <t>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</si>
  <si>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</si>
  <si>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</si>
  <si>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</si>
  <si>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</si>
  <si>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t>
  </si>
  <si>
    <t xml:space="preserve">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</si>
  <si>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</si>
  <si>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</si>
  <si>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Субвенции бюджетам городских округов области на организацию осуществления органами местного самоуправления отдельных государственных полномочий по осуществлению переданных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</si>
  <si>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</si>
  <si>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</si>
  <si>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</si>
  <si>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Субвенции бюджетам городских округов области на проведение мероприятий по отлову и содержанию безнадзорных животных</t>
  </si>
  <si>
    <t>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</si>
  <si>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Уточненные бюджетные назначения
2016 года</t>
  </si>
  <si>
    <t>Остаток целевых средств
2014-2015 годов</t>
  </si>
  <si>
    <t>2016 год</t>
  </si>
  <si>
    <t xml:space="preserve">%
исполнения бюджетных назначений 2017 года по доходам </t>
  </si>
  <si>
    <t>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</si>
  <si>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t>Субсидии бюджетам городских округов на реализацию мероприятий Российской Федерации "Доступная среда" на 2011-2020 годы</t>
  </si>
  <si>
    <t>Субсидии бюджетам городских округов области на обеспечение жильем молодых семей за счет средств федерального бюджета</t>
  </si>
  <si>
    <t>Межбюджетные трансферты, передаваемые бюджетам городских округов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</si>
  <si>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Субсидии бюджетам городских округов области на обеспечение жильем молодых семей за счет средств областного бюджета</t>
  </si>
  <si>
    <t>Субсидии бюджетам городских округов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</si>
  <si>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Межбюджетные трансферты, передаваемые бюджетам городских округов области в целях проведения работ по благоустройству парков и дворовых территорий</t>
  </si>
  <si>
    <t>Межбюджетные трансферты, передаваемые бюджетам городских округов области в целях проведения работ по обустройству пешеходных зон, велосипедных дорожек, благоустройству территорий, прилегающих к пешеходным зонам, созданию парковок, обустройству территории для организации отдыха населения у воды</t>
  </si>
  <si>
    <t>Межбюджетные трансферты, передаваемые бюджетам городских округов на финансовое обеспечение дорожной деятельности</t>
  </si>
  <si>
    <t>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бюджета</t>
  </si>
  <si>
    <t>Субсидии бюджетам городских округов на реализацию мероприятий по содействию создания в субъектах Российской Федерации новых мест в общеобразовательных организациях</t>
  </si>
  <si>
    <t>Субсидии бюджетам городских округов области на выравнивание возможностей местных бюджетов по обеспечению повышения оплаты труда отдельным категориям работников бюджетной сферы</t>
  </si>
  <si>
    <t>Субсидии бюджетам городских округов области на реализацию мероприятий по содействию созданию новых мест в общеобразовательных организациях</t>
  </si>
  <si>
    <t>Уточненные бюджетные назначения
2017 года</t>
  </si>
  <si>
    <t>Остаток целевых средств
2015-2016 годов</t>
  </si>
  <si>
    <t>И.о. председателя комитета по финансам администрации муниципального образования "Город Саратов"</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</si>
  <si>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</si>
  <si>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</si>
  <si>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</si>
  <si>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</si>
  <si>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организацию осуществления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</si>
  <si>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Анализ безвозмездных поступлений от других бюджетов бюджетной системы Российской Федерации</t>
  </si>
  <si>
    <t xml:space="preserve"> на 1 апреля 2017 года</t>
  </si>
  <si>
    <t>Кассовый план         1 квартала</t>
  </si>
  <si>
    <t>8</t>
  </si>
  <si>
    <t>9=5/2*100</t>
  </si>
  <si>
    <t>10=6/(4+5+7+8)*100</t>
  </si>
</sst>
</file>

<file path=xl/styles.xml><?xml version="1.0" encoding="utf-8"?>
<styleSheet xmlns="http://schemas.openxmlformats.org/spreadsheetml/2006/main">
  <numFmts count="7">
    <numFmt numFmtId="164" formatCode="#,##0.0_р_.;[Red]\-#,##0.0_р_."/>
    <numFmt numFmtId="165" formatCode="0.0"/>
    <numFmt numFmtId="166" formatCode="#,##0.00_ ;[Red]\-#,##0.00\ "/>
    <numFmt numFmtId="167" formatCode="#,##0.0_ ;[Red]\-#,##0.0\ "/>
    <numFmt numFmtId="168" formatCode="[$-F800]dddd\,\ mmmm\ dd\,\ yyyy"/>
    <numFmt numFmtId="169" formatCode="#,##0.0"/>
    <numFmt numFmtId="170" formatCode="000000"/>
  </numFmts>
  <fonts count="5">
    <font>
      <sz val="10"/>
      <name val="Arial Cyr"/>
      <charset val="204"/>
    </font>
    <font>
      <sz val="10"/>
      <name val="Arial Cyr"/>
      <charset val="204"/>
    </font>
    <font>
      <sz val="14"/>
      <name val="Times New Roman"/>
      <family val="1"/>
      <charset val="204"/>
    </font>
    <font>
      <sz val="16"/>
      <name val="Times New Roman"/>
      <family val="1"/>
      <charset val="204"/>
    </font>
    <font>
      <b/>
      <sz val="16"/>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6"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255">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82">
    <xf numFmtId="0" fontId="0" fillId="0" borderId="0" xfId="0" applyFont="1"/>
    <xf numFmtId="164" fontId="0" fillId="0" borderId="0" xfId="0" applyNumberFormat="1" applyFont="1" applyFill="1" applyAlignment="1" applyProtection="1">
      <alignment horizontal="center" vertical="center"/>
      <protection hidden="1"/>
    </xf>
    <xf numFmtId="164" fontId="0" fillId="0" borderId="0" xfId="0" applyNumberFormat="1" applyFont="1" applyFill="1" applyAlignment="1" applyProtection="1">
      <alignment horizontal="center" vertical="center" wrapText="1"/>
      <protection hidden="1"/>
    </xf>
    <xf numFmtId="164" fontId="0" fillId="0" borderId="0" xfId="0" applyNumberFormat="1" applyFont="1" applyFill="1" applyAlignment="1" applyProtection="1">
      <alignment horizontal="left" vertical="center"/>
      <protection hidden="1"/>
    </xf>
    <xf numFmtId="49" fontId="0" fillId="0" borderId="0" xfId="0" applyNumberFormat="1" applyFont="1" applyFill="1" applyAlignment="1" applyProtection="1">
      <alignment horizontal="center" vertical="center"/>
      <protection hidden="1"/>
    </xf>
    <xf numFmtId="166" fontId="0" fillId="0" borderId="1" xfId="0" applyNumberFormat="1" applyFont="1" applyFill="1" applyBorder="1" applyAlignment="1" applyProtection="1">
      <alignment horizontal="right" vertical="center"/>
      <protection hidden="1"/>
    </xf>
    <xf numFmtId="164" fontId="0" fillId="0" borderId="2" xfId="0" applyNumberFormat="1" applyFont="1" applyFill="1" applyBorder="1" applyAlignment="1" applyProtection="1">
      <alignment horizontal="left" vertical="center"/>
      <protection hidden="1"/>
    </xf>
    <xf numFmtId="164" fontId="0" fillId="0" borderId="0" xfId="0" applyNumberFormat="1" applyFont="1" applyFill="1" applyAlignment="1" applyProtection="1">
      <alignment horizontal="right" vertical="center"/>
      <protection hidden="1"/>
    </xf>
    <xf numFmtId="164" fontId="0" fillId="0" borderId="0" xfId="0" applyNumberFormat="1" applyFont="1" applyFill="1" applyAlignment="1" applyProtection="1">
      <alignment horizontal="left" vertical="center" wrapText="1"/>
      <protection hidden="1"/>
    </xf>
    <xf numFmtId="49" fontId="0" fillId="0" borderId="0" xfId="0" applyNumberFormat="1" applyFont="1" applyFill="1" applyAlignment="1" applyProtection="1">
      <alignment horizontal="right" vertical="center"/>
      <protection hidden="1"/>
    </xf>
    <xf numFmtId="49" fontId="0" fillId="0" borderId="0" xfId="0" applyNumberFormat="1" applyFont="1" applyFill="1" applyAlignment="1" applyProtection="1">
      <alignment horizontal="left" vertical="center"/>
      <protection hidden="1"/>
    </xf>
    <xf numFmtId="0" fontId="0" fillId="0" borderId="0" xfId="0" applyFont="1" applyAlignment="1">
      <alignment horizontal="center"/>
    </xf>
    <xf numFmtId="164" fontId="0" fillId="0" borderId="0" xfId="0" applyNumberFormat="1" applyFont="1" applyAlignment="1" applyProtection="1">
      <alignment horizontal="center" vertical="center"/>
      <protection hidden="1"/>
    </xf>
    <xf numFmtId="0" fontId="0" fillId="0" borderId="0" xfId="0" applyFont="1" applyFill="1"/>
    <xf numFmtId="168" fontId="0" fillId="0" borderId="0" xfId="0" applyNumberFormat="1" applyFont="1" applyFill="1" applyAlignment="1" applyProtection="1">
      <alignment horizontal="center" vertical="center"/>
      <protection hidden="1"/>
    </xf>
    <xf numFmtId="49" fontId="0" fillId="2" borderId="1" xfId="0" applyNumberFormat="1" applyFont="1" applyFill="1" applyBorder="1" applyAlignment="1" applyProtection="1">
      <alignment horizontal="center" vertical="center" wrapText="1"/>
      <protection hidden="1"/>
    </xf>
    <xf numFmtId="167" fontId="0" fillId="0" borderId="0" xfId="0" applyNumberFormat="1" applyFont="1" applyBorder="1" applyAlignment="1" applyProtection="1">
      <alignment horizontal="center" vertical="center"/>
      <protection hidden="1"/>
    </xf>
    <xf numFmtId="166" fontId="0" fillId="0" borderId="1" xfId="0" applyNumberFormat="1" applyFont="1" applyFill="1" applyBorder="1" applyAlignment="1" applyProtection="1">
      <alignment horizontal="left" vertical="center" wrapText="1"/>
      <protection hidden="1"/>
    </xf>
    <xf numFmtId="165" fontId="0" fillId="0" borderId="0" xfId="0" applyNumberFormat="1" applyFont="1" applyFill="1" applyBorder="1" applyAlignment="1">
      <alignment horizontal="center" vertical="center" wrapText="1"/>
    </xf>
    <xf numFmtId="164" fontId="0" fillId="0" borderId="0" xfId="0" applyNumberFormat="1" applyFont="1" applyAlignment="1" applyProtection="1">
      <alignment horizontal="right" vertical="center"/>
      <protection hidden="1"/>
    </xf>
    <xf numFmtId="166" fontId="0" fillId="0" borderId="0" xfId="0" applyNumberFormat="1" applyFont="1" applyFill="1" applyBorder="1" applyAlignment="1" applyProtection="1">
      <alignment horizontal="right" vertical="center"/>
      <protection hidden="1"/>
    </xf>
    <xf numFmtId="167" fontId="0" fillId="0" borderId="0" xfId="0" applyNumberFormat="1" applyFont="1" applyFill="1" applyBorder="1" applyAlignment="1" applyProtection="1">
      <alignment horizontal="center" vertical="center"/>
      <protection hidden="1"/>
    </xf>
    <xf numFmtId="166" fontId="0" fillId="0" borderId="1" xfId="0" applyNumberFormat="1" applyFont="1" applyBorder="1" applyAlignment="1" applyProtection="1">
      <alignment horizontal="center" vertical="center"/>
      <protection hidden="1"/>
    </xf>
    <xf numFmtId="165" fontId="0" fillId="0" borderId="1" xfId="0" applyNumberFormat="1" applyFont="1" applyBorder="1" applyAlignment="1" applyProtection="1">
      <alignment horizontal="center" vertical="center"/>
      <protection hidden="1"/>
    </xf>
    <xf numFmtId="167" fontId="0" fillId="0" borderId="1" xfId="0" applyNumberFormat="1" applyFont="1" applyBorder="1" applyAlignment="1" applyProtection="1">
      <alignment horizontal="center" vertical="center"/>
      <protection hidden="1"/>
    </xf>
    <xf numFmtId="166" fontId="0" fillId="0" borderId="1" xfId="0" applyNumberFormat="1" applyFont="1" applyFill="1" applyBorder="1" applyAlignment="1" applyProtection="1">
      <alignment horizontal="center" vertical="center"/>
      <protection hidden="1"/>
    </xf>
    <xf numFmtId="165" fontId="0" fillId="0" borderId="3" xfId="0" applyNumberFormat="1" applyFont="1" applyFill="1" applyBorder="1" applyAlignment="1">
      <alignment horizontal="center" vertical="center" wrapText="1"/>
    </xf>
    <xf numFmtId="165" fontId="0" fillId="0" borderId="1" xfId="0" applyNumberFormat="1" applyFont="1" applyFill="1" applyBorder="1" applyAlignment="1">
      <alignment horizontal="center" vertical="center" wrapText="1"/>
    </xf>
    <xf numFmtId="165" fontId="0" fillId="0" borderId="1" xfId="0" applyNumberFormat="1" applyFont="1" applyFill="1" applyBorder="1" applyAlignment="1" applyProtection="1">
      <alignment horizontal="center" vertical="center"/>
      <protection hidden="1"/>
    </xf>
    <xf numFmtId="166" fontId="0" fillId="0" borderId="1" xfId="0" applyNumberFormat="1" applyFont="1" applyFill="1" applyBorder="1" applyAlignment="1" applyProtection="1">
      <alignment horizontal="center" vertical="center" wrapText="1"/>
      <protection hidden="1"/>
    </xf>
    <xf numFmtId="164" fontId="0" fillId="0" borderId="4" xfId="0" applyNumberFormat="1" applyFont="1" applyFill="1" applyBorder="1" applyAlignment="1" applyProtection="1">
      <alignment horizontal="center" vertical="center" wrapText="1"/>
      <protection hidden="1"/>
    </xf>
    <xf numFmtId="164" fontId="0" fillId="2" borderId="4" xfId="0" applyNumberFormat="1" applyFont="1" applyFill="1" applyBorder="1" applyAlignment="1" applyProtection="1">
      <alignment horizontal="center" vertical="center" wrapText="1"/>
      <protection hidden="1"/>
    </xf>
    <xf numFmtId="166" fontId="0" fillId="3" borderId="1" xfId="0" applyNumberFormat="1" applyFont="1" applyFill="1" applyBorder="1" applyAlignment="1" applyProtection="1">
      <alignment horizontal="left" vertical="center" wrapText="1"/>
      <protection hidden="1"/>
    </xf>
    <xf numFmtId="166" fontId="0" fillId="4" borderId="1" xfId="0" applyNumberFormat="1" applyFont="1" applyFill="1" applyBorder="1" applyAlignment="1" applyProtection="1">
      <alignment horizontal="left" vertical="center" wrapText="1"/>
      <protection hidden="1"/>
    </xf>
    <xf numFmtId="166" fontId="0" fillId="5" borderId="1" xfId="0" applyNumberFormat="1" applyFont="1" applyFill="1" applyBorder="1" applyAlignment="1" applyProtection="1">
      <alignment horizontal="left" vertical="center" wrapText="1"/>
      <protection hidden="1"/>
    </xf>
    <xf numFmtId="0" fontId="0" fillId="0" borderId="0" xfId="0" applyFont="1" applyFill="1" applyAlignment="1">
      <alignment horizontal="center"/>
    </xf>
    <xf numFmtId="49" fontId="0" fillId="0" borderId="1" xfId="0" applyNumberFormat="1" applyFont="1" applyFill="1" applyBorder="1" applyAlignment="1" applyProtection="1">
      <alignment horizontal="center" vertical="center" wrapText="1"/>
      <protection hidden="1"/>
    </xf>
    <xf numFmtId="0" fontId="0" fillId="0" borderId="3" xfId="0" applyFont="1" applyFill="1" applyBorder="1" applyAlignment="1">
      <alignment horizontal="left" vertical="center" wrapText="1"/>
    </xf>
    <xf numFmtId="166" fontId="0" fillId="0" borderId="0" xfId="0" applyNumberFormat="1" applyFont="1" applyFill="1"/>
    <xf numFmtId="167" fontId="0" fillId="0" borderId="1" xfId="0" applyNumberFormat="1" applyFont="1" applyFill="1" applyBorder="1" applyAlignment="1" applyProtection="1">
      <alignment horizontal="center" vertical="center" wrapText="1"/>
      <protection hidden="1"/>
    </xf>
    <xf numFmtId="167" fontId="0" fillId="0" borderId="1" xfId="0" applyNumberFormat="1" applyFont="1" applyFill="1" applyBorder="1" applyAlignment="1" applyProtection="1">
      <alignment horizontal="center" vertical="center"/>
      <protection hidden="1"/>
    </xf>
    <xf numFmtId="164" fontId="0" fillId="0" borderId="0" xfId="0" applyNumberFormat="1" applyFont="1" applyFill="1" applyAlignment="1" applyProtection="1">
      <alignment horizontal="left" wrapText="1"/>
      <protection hidden="1"/>
    </xf>
    <xf numFmtId="164" fontId="0" fillId="0" borderId="1" xfId="0" applyNumberFormat="1" applyFont="1" applyFill="1" applyBorder="1" applyAlignment="1" applyProtection="1">
      <alignment horizontal="center" vertical="center"/>
      <protection hidden="1"/>
    </xf>
    <xf numFmtId="164" fontId="0" fillId="0" borderId="1" xfId="0" applyNumberFormat="1" applyFont="1" applyFill="1" applyBorder="1" applyAlignment="1" applyProtection="1">
      <alignment horizontal="left" vertical="center" wrapText="1"/>
      <protection hidden="1"/>
    </xf>
    <xf numFmtId="167" fontId="0" fillId="0" borderId="3" xfId="0" applyNumberFormat="1" applyFont="1" applyFill="1" applyBorder="1" applyAlignment="1" applyProtection="1">
      <alignment horizontal="center" vertical="center"/>
      <protection hidden="1"/>
    </xf>
    <xf numFmtId="167" fontId="0" fillId="0" borderId="3" xfId="0" applyNumberFormat="1" applyFont="1" applyBorder="1" applyAlignment="1" applyProtection="1">
      <alignment horizontal="center" vertical="center"/>
      <protection hidden="1"/>
    </xf>
    <xf numFmtId="164" fontId="0" fillId="0" borderId="2" xfId="0" applyNumberFormat="1" applyFont="1" applyFill="1" applyBorder="1" applyAlignment="1" applyProtection="1">
      <alignment horizontal="center" vertical="center"/>
      <protection hidden="1"/>
    </xf>
    <xf numFmtId="164" fontId="0" fillId="0" borderId="2" xfId="0" applyNumberFormat="1" applyFont="1" applyFill="1" applyBorder="1" applyAlignment="1" applyProtection="1">
      <alignment horizontal="center" wrapText="1"/>
      <protection hidden="1"/>
    </xf>
    <xf numFmtId="4" fontId="0" fillId="0" borderId="0" xfId="0" applyNumberFormat="1" applyFont="1" applyFill="1" applyAlignment="1" applyProtection="1">
      <alignment horizontal="center" vertical="center"/>
      <protection hidden="1"/>
    </xf>
    <xf numFmtId="4" fontId="0" fillId="0" borderId="0" xfId="0" applyNumberFormat="1" applyFill="1" applyAlignment="1" applyProtection="1">
      <alignment horizontal="center" vertical="center"/>
      <protection hidden="1"/>
    </xf>
    <xf numFmtId="164" fontId="2" fillId="0" borderId="0" xfId="0" applyNumberFormat="1" applyFont="1" applyFill="1" applyAlignment="1" applyProtection="1">
      <alignment horizontal="center" vertical="center"/>
      <protection hidden="1"/>
    </xf>
    <xf numFmtId="49" fontId="2" fillId="0" borderId="1" xfId="0" applyNumberFormat="1" applyFont="1" applyFill="1" applyBorder="1" applyAlignment="1" applyProtection="1">
      <alignment horizontal="center" vertical="center" wrapText="1"/>
      <protection hidden="1"/>
    </xf>
    <xf numFmtId="167" fontId="2" fillId="0" borderId="1" xfId="0" applyNumberFormat="1" applyFont="1" applyFill="1" applyBorder="1" applyAlignment="1" applyProtection="1">
      <alignment horizontal="center" vertical="center"/>
      <protection hidden="1"/>
    </xf>
    <xf numFmtId="167" fontId="2" fillId="0" borderId="1" xfId="0" applyNumberFormat="1" applyFont="1" applyFill="1" applyBorder="1" applyAlignment="1">
      <alignment horizontal="center" vertical="center" wrapText="1"/>
    </xf>
    <xf numFmtId="164" fontId="2" fillId="0" borderId="0" xfId="0" applyNumberFormat="1" applyFont="1" applyFill="1" applyAlignment="1" applyProtection="1">
      <alignment horizontal="left" vertical="center" wrapText="1"/>
      <protection hidden="1"/>
    </xf>
    <xf numFmtId="0" fontId="2" fillId="0" borderId="0" xfId="0" applyFont="1" applyFill="1"/>
    <xf numFmtId="164" fontId="2" fillId="0" borderId="1" xfId="0" applyNumberFormat="1" applyFont="1" applyFill="1" applyBorder="1" applyAlignment="1" applyProtection="1">
      <alignment horizontal="center" vertical="center" wrapText="1"/>
      <protection hidden="1"/>
    </xf>
    <xf numFmtId="49" fontId="2" fillId="0" borderId="1" xfId="0" applyNumberFormat="1" applyFont="1" applyFill="1" applyBorder="1" applyAlignment="1" applyProtection="1">
      <alignment horizontal="left" vertical="center" wrapText="1"/>
      <protection hidden="1"/>
    </xf>
    <xf numFmtId="170" fontId="2" fillId="0" borderId="1"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lignment vertical="center" wrapText="1"/>
    </xf>
    <xf numFmtId="164" fontId="2" fillId="0" borderId="1" xfId="0" applyNumberFormat="1" applyFont="1" applyFill="1" applyBorder="1" applyAlignment="1" applyProtection="1">
      <alignment horizontal="right" vertical="center" wrapText="1"/>
      <protection hidden="1"/>
    </xf>
    <xf numFmtId="166" fontId="2" fillId="0" borderId="1" xfId="0" applyNumberFormat="1" applyFont="1" applyFill="1" applyBorder="1" applyAlignment="1" applyProtection="1">
      <alignment horizontal="left" vertical="center" wrapText="1"/>
      <protection hidden="1"/>
    </xf>
    <xf numFmtId="164" fontId="2" fillId="0" borderId="1" xfId="0" applyNumberFormat="1" applyFont="1" applyFill="1" applyBorder="1" applyAlignment="1" applyProtection="1">
      <alignment horizontal="right" vertical="center"/>
      <protection hidden="1"/>
    </xf>
    <xf numFmtId="166" fontId="2" fillId="0" borderId="5" xfId="0" applyNumberFormat="1" applyFont="1" applyFill="1" applyBorder="1" applyAlignment="1" applyProtection="1">
      <alignment horizontal="left" vertical="center" wrapText="1"/>
      <protection hidden="1"/>
    </xf>
    <xf numFmtId="166" fontId="3" fillId="0" borderId="0" xfId="0" applyNumberFormat="1" applyFont="1" applyFill="1" applyBorder="1" applyAlignment="1" applyProtection="1">
      <alignment horizontal="left" vertical="center" wrapText="1"/>
      <protection hidden="1"/>
    </xf>
    <xf numFmtId="0" fontId="3" fillId="0" borderId="0" xfId="0" applyFont="1" applyFill="1"/>
    <xf numFmtId="166" fontId="3" fillId="0" borderId="0" xfId="0" applyNumberFormat="1" applyFont="1" applyFill="1" applyBorder="1" applyAlignment="1" applyProtection="1">
      <alignment horizontal="left" vertical="center" wrapText="1"/>
      <protection hidden="1"/>
    </xf>
    <xf numFmtId="169" fontId="2" fillId="0" borderId="1" xfId="0" applyNumberFormat="1" applyFont="1" applyFill="1" applyBorder="1" applyAlignment="1" applyProtection="1">
      <alignment horizontal="center" vertical="center" wrapText="1"/>
      <protection hidden="1"/>
    </xf>
    <xf numFmtId="169" fontId="2" fillId="0" borderId="1" xfId="0" applyNumberFormat="1" applyFont="1" applyFill="1" applyBorder="1" applyAlignment="1">
      <alignment horizontal="center" vertical="center" wrapText="1"/>
    </xf>
    <xf numFmtId="165" fontId="2" fillId="0" borderId="1" xfId="0" applyNumberFormat="1" applyFont="1" applyFill="1" applyBorder="1" applyAlignment="1" applyProtection="1">
      <alignment horizontal="center" vertical="center"/>
      <protection hidden="1"/>
    </xf>
    <xf numFmtId="169" fontId="2"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lignment horizontal="center" vertical="center" wrapText="1"/>
    </xf>
    <xf numFmtId="167" fontId="2" fillId="0" borderId="1" xfId="0" applyNumberFormat="1" applyFont="1" applyFill="1" applyBorder="1" applyAlignment="1" applyProtection="1">
      <alignment horizontal="center" vertical="center" wrapText="1"/>
      <protection hidden="1"/>
    </xf>
    <xf numFmtId="49" fontId="2" fillId="0" borderId="2" xfId="0" applyNumberFormat="1" applyFont="1" applyFill="1" applyBorder="1" applyAlignment="1" applyProtection="1">
      <alignment horizontal="right" vertical="center" wrapText="1"/>
      <protection hidden="1"/>
    </xf>
    <xf numFmtId="164" fontId="2" fillId="0" borderId="4" xfId="0" applyNumberFormat="1" applyFont="1" applyFill="1" applyBorder="1" applyAlignment="1" applyProtection="1">
      <alignment horizontal="center" vertical="center" wrapText="1"/>
      <protection hidden="1"/>
    </xf>
    <xf numFmtId="49" fontId="2" fillId="2" borderId="1" xfId="0" applyNumberFormat="1" applyFont="1" applyFill="1" applyBorder="1" applyAlignment="1" applyProtection="1">
      <alignment horizontal="center" vertical="center" wrapText="1"/>
      <protection hidden="1"/>
    </xf>
    <xf numFmtId="166" fontId="3" fillId="0" borderId="0" xfId="0" applyNumberFormat="1" applyFont="1" applyFill="1" applyBorder="1" applyAlignment="1" applyProtection="1">
      <alignment horizontal="left" vertical="center" wrapText="1"/>
      <protection hidden="1"/>
    </xf>
    <xf numFmtId="166" fontId="3" fillId="0" borderId="0" xfId="0" applyNumberFormat="1" applyFont="1" applyFill="1" applyBorder="1" applyAlignment="1" applyProtection="1">
      <alignment horizontal="center" wrapText="1"/>
      <protection hidden="1"/>
    </xf>
    <xf numFmtId="164" fontId="4" fillId="0" borderId="0" xfId="0" applyNumberFormat="1" applyFont="1" applyFill="1" applyAlignment="1" applyProtection="1">
      <alignment horizontal="center" vertical="center" wrapText="1"/>
      <protection hidden="1"/>
    </xf>
    <xf numFmtId="168" fontId="2" fillId="0" borderId="0" xfId="0" applyNumberFormat="1" applyFont="1" applyFill="1" applyAlignment="1" applyProtection="1">
      <alignment horizontal="center" vertical="center"/>
      <protection hidden="1"/>
    </xf>
    <xf numFmtId="164" fontId="0" fillId="0" borderId="0" xfId="0" applyNumberFormat="1" applyFont="1" applyFill="1" applyAlignment="1" applyProtection="1">
      <alignment horizontal="center" vertical="center" wrapText="1"/>
      <protection hidden="1"/>
    </xf>
    <xf numFmtId="168" fontId="0" fillId="0" borderId="0" xfId="0" applyNumberFormat="1" applyFont="1" applyFill="1" applyAlignment="1" applyProtection="1">
      <alignment horizontal="center" vertical="center"/>
      <protection hidden="1"/>
    </xf>
  </cellXfs>
  <cellStyles count="255">
    <cellStyle name="Обычный" xfId="0" builtinId="0"/>
    <cellStyle name="Обычный 2 10" xfId="1"/>
    <cellStyle name="Обычный 2 100" xfId="2"/>
    <cellStyle name="Обычный 2 101" xfId="3"/>
    <cellStyle name="Обычный 2 102" xfId="4"/>
    <cellStyle name="Обычный 2 103" xfId="5"/>
    <cellStyle name="Обычный 2 104" xfId="6"/>
    <cellStyle name="Обычный 2 105" xfId="7"/>
    <cellStyle name="Обычный 2 106" xfId="8"/>
    <cellStyle name="Обычный 2 107" xfId="9"/>
    <cellStyle name="Обычный 2 108" xfId="10"/>
    <cellStyle name="Обычный 2 109" xfId="11"/>
    <cellStyle name="Обычный 2 11" xfId="12"/>
    <cellStyle name="Обычный 2 110" xfId="13"/>
    <cellStyle name="Обычный 2 111" xfId="14"/>
    <cellStyle name="Обычный 2 112" xfId="15"/>
    <cellStyle name="Обычный 2 113" xfId="16"/>
    <cellStyle name="Обычный 2 114" xfId="17"/>
    <cellStyle name="Обычный 2 115" xfId="18"/>
    <cellStyle name="Обычный 2 116" xfId="19"/>
    <cellStyle name="Обычный 2 117" xfId="20"/>
    <cellStyle name="Обычный 2 118" xfId="21"/>
    <cellStyle name="Обычный 2 119" xfId="22"/>
    <cellStyle name="Обычный 2 12" xfId="23"/>
    <cellStyle name="Обычный 2 120" xfId="24"/>
    <cellStyle name="Обычный 2 121" xfId="25"/>
    <cellStyle name="Обычный 2 122" xfId="26"/>
    <cellStyle name="Обычный 2 123" xfId="27"/>
    <cellStyle name="Обычный 2 124" xfId="28"/>
    <cellStyle name="Обычный 2 125" xfId="29"/>
    <cellStyle name="Обычный 2 126" xfId="30"/>
    <cellStyle name="Обычный 2 127" xfId="31"/>
    <cellStyle name="Обычный 2 128" xfId="32"/>
    <cellStyle name="Обычный 2 129" xfId="33"/>
    <cellStyle name="Обычный 2 13" xfId="34"/>
    <cellStyle name="Обычный 2 130" xfId="35"/>
    <cellStyle name="Обычный 2 131" xfId="36"/>
    <cellStyle name="Обычный 2 132" xfId="37"/>
    <cellStyle name="Обычный 2 133" xfId="38"/>
    <cellStyle name="Обычный 2 134" xfId="39"/>
    <cellStyle name="Обычный 2 135" xfId="40"/>
    <cellStyle name="Обычный 2 136" xfId="41"/>
    <cellStyle name="Обычный 2 137" xfId="42"/>
    <cellStyle name="Обычный 2 138" xfId="43"/>
    <cellStyle name="Обычный 2 139" xfId="44"/>
    <cellStyle name="Обычный 2 14" xfId="45"/>
    <cellStyle name="Обычный 2 140" xfId="46"/>
    <cellStyle name="Обычный 2 141" xfId="47"/>
    <cellStyle name="Обычный 2 142" xfId="48"/>
    <cellStyle name="Обычный 2 143" xfId="49"/>
    <cellStyle name="Обычный 2 144" xfId="50"/>
    <cellStyle name="Обычный 2 145" xfId="51"/>
    <cellStyle name="Обычный 2 146" xfId="52"/>
    <cellStyle name="Обычный 2 147" xfId="53"/>
    <cellStyle name="Обычный 2 148" xfId="54"/>
    <cellStyle name="Обычный 2 149" xfId="55"/>
    <cellStyle name="Обычный 2 15" xfId="56"/>
    <cellStyle name="Обычный 2 150" xfId="57"/>
    <cellStyle name="Обычный 2 151" xfId="58"/>
    <cellStyle name="Обычный 2 152" xfId="59"/>
    <cellStyle name="Обычный 2 153" xfId="60"/>
    <cellStyle name="Обычный 2 154" xfId="61"/>
    <cellStyle name="Обычный 2 155" xfId="62"/>
    <cellStyle name="Обычный 2 156" xfId="63"/>
    <cellStyle name="Обычный 2 157" xfId="64"/>
    <cellStyle name="Обычный 2 158" xfId="65"/>
    <cellStyle name="Обычный 2 159" xfId="66"/>
    <cellStyle name="Обычный 2 16" xfId="67"/>
    <cellStyle name="Обычный 2 160" xfId="68"/>
    <cellStyle name="Обычный 2 161" xfId="69"/>
    <cellStyle name="Обычный 2 162" xfId="70"/>
    <cellStyle name="Обычный 2 163" xfId="71"/>
    <cellStyle name="Обычный 2 164" xfId="72"/>
    <cellStyle name="Обычный 2 165" xfId="73"/>
    <cellStyle name="Обычный 2 166" xfId="74"/>
    <cellStyle name="Обычный 2 167" xfId="75"/>
    <cellStyle name="Обычный 2 168" xfId="76"/>
    <cellStyle name="Обычный 2 169" xfId="77"/>
    <cellStyle name="Обычный 2 17" xfId="78"/>
    <cellStyle name="Обычный 2 170" xfId="79"/>
    <cellStyle name="Обычный 2 171" xfId="80"/>
    <cellStyle name="Обычный 2 172" xfId="81"/>
    <cellStyle name="Обычный 2 173" xfId="82"/>
    <cellStyle name="Обычный 2 174" xfId="83"/>
    <cellStyle name="Обычный 2 175" xfId="84"/>
    <cellStyle name="Обычный 2 176" xfId="85"/>
    <cellStyle name="Обычный 2 177" xfId="86"/>
    <cellStyle name="Обычный 2 178" xfId="87"/>
    <cellStyle name="Обычный 2 179" xfId="88"/>
    <cellStyle name="Обычный 2 18" xfId="89"/>
    <cellStyle name="Обычный 2 180" xfId="90"/>
    <cellStyle name="Обычный 2 181" xfId="91"/>
    <cellStyle name="Обычный 2 182" xfId="92"/>
    <cellStyle name="Обычный 2 183" xfId="93"/>
    <cellStyle name="Обычный 2 184" xfId="94"/>
    <cellStyle name="Обычный 2 185" xfId="95"/>
    <cellStyle name="Обычный 2 186" xfId="96"/>
    <cellStyle name="Обычный 2 187" xfId="97"/>
    <cellStyle name="Обычный 2 188" xfId="98"/>
    <cellStyle name="Обычный 2 189" xfId="99"/>
    <cellStyle name="Обычный 2 19" xfId="100"/>
    <cellStyle name="Обычный 2 190" xfId="101"/>
    <cellStyle name="Обычный 2 191" xfId="102"/>
    <cellStyle name="Обычный 2 192" xfId="103"/>
    <cellStyle name="Обычный 2 193" xfId="104"/>
    <cellStyle name="Обычный 2 194" xfId="105"/>
    <cellStyle name="Обычный 2 195" xfId="106"/>
    <cellStyle name="Обычный 2 196" xfId="107"/>
    <cellStyle name="Обычный 2 197" xfId="108"/>
    <cellStyle name="Обычный 2 198" xfId="109"/>
    <cellStyle name="Обычный 2 199" xfId="110"/>
    <cellStyle name="Обычный 2 2" xfId="111"/>
    <cellStyle name="Обычный 2 20" xfId="112"/>
    <cellStyle name="Обычный 2 200" xfId="113"/>
    <cellStyle name="Обычный 2 201" xfId="114"/>
    <cellStyle name="Обычный 2 202" xfId="115"/>
    <cellStyle name="Обычный 2 203" xfId="116"/>
    <cellStyle name="Обычный 2 204" xfId="117"/>
    <cellStyle name="Обычный 2 205" xfId="118"/>
    <cellStyle name="Обычный 2 206" xfId="119"/>
    <cellStyle name="Обычный 2 207" xfId="120"/>
    <cellStyle name="Обычный 2 208" xfId="121"/>
    <cellStyle name="Обычный 2 209" xfId="122"/>
    <cellStyle name="Обычный 2 21" xfId="123"/>
    <cellStyle name="Обычный 2 210" xfId="124"/>
    <cellStyle name="Обычный 2 211" xfId="125"/>
    <cellStyle name="Обычный 2 212" xfId="126"/>
    <cellStyle name="Обычный 2 213" xfId="127"/>
    <cellStyle name="Обычный 2 214" xfId="128"/>
    <cellStyle name="Обычный 2 215" xfId="129"/>
    <cellStyle name="Обычный 2 216" xfId="130"/>
    <cellStyle name="Обычный 2 217" xfId="131"/>
    <cellStyle name="Обычный 2 218" xfId="132"/>
    <cellStyle name="Обычный 2 219" xfId="133"/>
    <cellStyle name="Обычный 2 22" xfId="134"/>
    <cellStyle name="Обычный 2 220" xfId="135"/>
    <cellStyle name="Обычный 2 221" xfId="136"/>
    <cellStyle name="Обычный 2 222" xfId="137"/>
    <cellStyle name="Обычный 2 223" xfId="138"/>
    <cellStyle name="Обычный 2 224" xfId="139"/>
    <cellStyle name="Обычный 2 225" xfId="140"/>
    <cellStyle name="Обычный 2 226" xfId="141"/>
    <cellStyle name="Обычный 2 227" xfId="142"/>
    <cellStyle name="Обычный 2 228" xfId="143"/>
    <cellStyle name="Обычный 2 229" xfId="144"/>
    <cellStyle name="Обычный 2 23" xfId="145"/>
    <cellStyle name="Обычный 2 230" xfId="146"/>
    <cellStyle name="Обычный 2 231" xfId="147"/>
    <cellStyle name="Обычный 2 232" xfId="148"/>
    <cellStyle name="Обычный 2 233" xfId="149"/>
    <cellStyle name="Обычный 2 234" xfId="150"/>
    <cellStyle name="Обычный 2 235" xfId="151"/>
    <cellStyle name="Обычный 2 236" xfId="152"/>
    <cellStyle name="Обычный 2 237" xfId="153"/>
    <cellStyle name="Обычный 2 238" xfId="154"/>
    <cellStyle name="Обычный 2 239" xfId="155"/>
    <cellStyle name="Обычный 2 24" xfId="156"/>
    <cellStyle name="Обычный 2 240" xfId="157"/>
    <cellStyle name="Обычный 2 241" xfId="158"/>
    <cellStyle name="Обычный 2 242" xfId="159"/>
    <cellStyle name="Обычный 2 243" xfId="160"/>
    <cellStyle name="Обычный 2 244" xfId="161"/>
    <cellStyle name="Обычный 2 245" xfId="162"/>
    <cellStyle name="Обычный 2 246" xfId="163"/>
    <cellStyle name="Обычный 2 247" xfId="164"/>
    <cellStyle name="Обычный 2 248" xfId="165"/>
    <cellStyle name="Обычный 2 249" xfId="166"/>
    <cellStyle name="Обычный 2 25" xfId="167"/>
    <cellStyle name="Обычный 2 250" xfId="168"/>
    <cellStyle name="Обычный 2 251" xfId="169"/>
    <cellStyle name="Обычный 2 252" xfId="170"/>
    <cellStyle name="Обычный 2 253" xfId="171"/>
    <cellStyle name="Обычный 2 254" xfId="172"/>
    <cellStyle name="Обычный 2 255" xfId="173"/>
    <cellStyle name="Обычный 2 26" xfId="174"/>
    <cellStyle name="Обычный 2 27" xfId="175"/>
    <cellStyle name="Обычный 2 28" xfId="176"/>
    <cellStyle name="Обычный 2 29" xfId="177"/>
    <cellStyle name="Обычный 2 3" xfId="178"/>
    <cellStyle name="Обычный 2 30" xfId="179"/>
    <cellStyle name="Обычный 2 31" xfId="180"/>
    <cellStyle name="Обычный 2 32" xfId="181"/>
    <cellStyle name="Обычный 2 33" xfId="182"/>
    <cellStyle name="Обычный 2 34" xfId="183"/>
    <cellStyle name="Обычный 2 35" xfId="184"/>
    <cellStyle name="Обычный 2 36" xfId="185"/>
    <cellStyle name="Обычный 2 37" xfId="186"/>
    <cellStyle name="Обычный 2 38" xfId="187"/>
    <cellStyle name="Обычный 2 39" xfId="188"/>
    <cellStyle name="Обычный 2 4" xfId="189"/>
    <cellStyle name="Обычный 2 40" xfId="190"/>
    <cellStyle name="Обычный 2 41" xfId="191"/>
    <cellStyle name="Обычный 2 42" xfId="192"/>
    <cellStyle name="Обычный 2 43" xfId="193"/>
    <cellStyle name="Обычный 2 44" xfId="194"/>
    <cellStyle name="Обычный 2 45" xfId="195"/>
    <cellStyle name="Обычный 2 46" xfId="196"/>
    <cellStyle name="Обычный 2 47" xfId="197"/>
    <cellStyle name="Обычный 2 48" xfId="198"/>
    <cellStyle name="Обычный 2 49" xfId="199"/>
    <cellStyle name="Обычный 2 5" xfId="200"/>
    <cellStyle name="Обычный 2 50" xfId="201"/>
    <cellStyle name="Обычный 2 51" xfId="202"/>
    <cellStyle name="Обычный 2 52" xfId="203"/>
    <cellStyle name="Обычный 2 53" xfId="204"/>
    <cellStyle name="Обычный 2 54" xfId="205"/>
    <cellStyle name="Обычный 2 55" xfId="206"/>
    <cellStyle name="Обычный 2 56" xfId="207"/>
    <cellStyle name="Обычный 2 57" xfId="208"/>
    <cellStyle name="Обычный 2 58" xfId="209"/>
    <cellStyle name="Обычный 2 59" xfId="210"/>
    <cellStyle name="Обычный 2 6" xfId="211"/>
    <cellStyle name="Обычный 2 60" xfId="212"/>
    <cellStyle name="Обычный 2 61" xfId="213"/>
    <cellStyle name="Обычный 2 62" xfId="214"/>
    <cellStyle name="Обычный 2 63" xfId="215"/>
    <cellStyle name="Обычный 2 64" xfId="216"/>
    <cellStyle name="Обычный 2 65" xfId="217"/>
    <cellStyle name="Обычный 2 66" xfId="218"/>
    <cellStyle name="Обычный 2 67" xfId="219"/>
    <cellStyle name="Обычный 2 68" xfId="220"/>
    <cellStyle name="Обычный 2 69" xfId="221"/>
    <cellStyle name="Обычный 2 7" xfId="222"/>
    <cellStyle name="Обычный 2 70" xfId="223"/>
    <cellStyle name="Обычный 2 71" xfId="224"/>
    <cellStyle name="Обычный 2 72" xfId="225"/>
    <cellStyle name="Обычный 2 73" xfId="226"/>
    <cellStyle name="Обычный 2 74" xfId="227"/>
    <cellStyle name="Обычный 2 75" xfId="228"/>
    <cellStyle name="Обычный 2 76" xfId="229"/>
    <cellStyle name="Обычный 2 77" xfId="230"/>
    <cellStyle name="Обычный 2 78" xfId="231"/>
    <cellStyle name="Обычный 2 79" xfId="232"/>
    <cellStyle name="Обычный 2 8" xfId="233"/>
    <cellStyle name="Обычный 2 80" xfId="234"/>
    <cellStyle name="Обычный 2 81" xfId="235"/>
    <cellStyle name="Обычный 2 82" xfId="236"/>
    <cellStyle name="Обычный 2 83" xfId="237"/>
    <cellStyle name="Обычный 2 84" xfId="238"/>
    <cellStyle name="Обычный 2 85" xfId="239"/>
    <cellStyle name="Обычный 2 86" xfId="240"/>
    <cellStyle name="Обычный 2 87" xfId="241"/>
    <cellStyle name="Обычный 2 88" xfId="242"/>
    <cellStyle name="Обычный 2 89" xfId="243"/>
    <cellStyle name="Обычный 2 9" xfId="244"/>
    <cellStyle name="Обычный 2 90" xfId="245"/>
    <cellStyle name="Обычный 2 91" xfId="246"/>
    <cellStyle name="Обычный 2 92" xfId="247"/>
    <cellStyle name="Обычный 2 93" xfId="248"/>
    <cellStyle name="Обычный 2 94" xfId="249"/>
    <cellStyle name="Обычный 2 95" xfId="250"/>
    <cellStyle name="Обычный 2 96" xfId="251"/>
    <cellStyle name="Обычный 2 97" xfId="252"/>
    <cellStyle name="Обычный 2 98" xfId="253"/>
    <cellStyle name="Обычный 2 99" xfId="2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FF"/>
      <color rgb="FFCCFFFF"/>
      <color rgb="FFFFFFCC"/>
    </mru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3</xdr:col>
      <xdr:colOff>0</xdr:colOff>
      <xdr:row>1</xdr:row>
      <xdr:rowOff>47625</xdr:rowOff>
    </xdr:from>
    <xdr:ext cx="194454" cy="267779"/>
    <xdr:sp macro="" textlink="">
      <xdr:nvSpPr>
        <xdr:cNvPr id="6" name="TextBox 5"/>
        <xdr:cNvSpPr txBox="1"/>
      </xdr:nvSpPr>
      <xdr:spPr>
        <a:xfrm>
          <a:off x="5629275" y="304800"/>
          <a:ext cx="194454" cy="26777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1</xdr:row>
      <xdr:rowOff>47625</xdr:rowOff>
    </xdr:from>
    <xdr:ext cx="194454" cy="267779"/>
    <xdr:sp macro="" textlink="">
      <xdr:nvSpPr>
        <xdr:cNvPr id="7" name="TextBox 6"/>
        <xdr:cNvSpPr txBox="1"/>
      </xdr:nvSpPr>
      <xdr:spPr>
        <a:xfrm>
          <a:off x="5629275" y="304800"/>
          <a:ext cx="194454" cy="26777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1</xdr:row>
      <xdr:rowOff>28575</xdr:rowOff>
    </xdr:from>
    <xdr:ext cx="194454" cy="272347"/>
    <xdr:sp macro="" textlink="">
      <xdr:nvSpPr>
        <xdr:cNvPr id="2" name="TextBox 1"/>
        <xdr:cNvSpPr txBox="1"/>
      </xdr:nvSpPr>
      <xdr:spPr>
        <a:xfrm>
          <a:off x="8162925" y="22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0</xdr:colOff>
      <xdr:row>1</xdr:row>
      <xdr:rowOff>28575</xdr:rowOff>
    </xdr:from>
    <xdr:ext cx="194454" cy="272347"/>
    <xdr:sp macro="" textlink="">
      <xdr:nvSpPr>
        <xdr:cNvPr id="3" name="TextBox 2"/>
        <xdr:cNvSpPr txBox="1"/>
      </xdr:nvSpPr>
      <xdr:spPr>
        <a:xfrm>
          <a:off x="6019800" y="523875"/>
          <a:ext cx="194454" cy="26777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0</xdr:colOff>
      <xdr:row>1</xdr:row>
      <xdr:rowOff>28575</xdr:rowOff>
    </xdr:from>
    <xdr:ext cx="194454" cy="272347"/>
    <xdr:sp macro="" textlink="">
      <xdr:nvSpPr>
        <xdr:cNvPr id="2" name="TextBox 1"/>
        <xdr:cNvSpPr txBox="1"/>
      </xdr:nvSpPr>
      <xdr:spPr>
        <a:xfrm>
          <a:off x="1828800" y="209550"/>
          <a:ext cx="194454" cy="3634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0</xdr:colOff>
      <xdr:row>1</xdr:row>
      <xdr:rowOff>28575</xdr:rowOff>
    </xdr:from>
    <xdr:ext cx="194454" cy="272347"/>
    <xdr:sp macro="" textlink="">
      <xdr:nvSpPr>
        <xdr:cNvPr id="3" name="TextBox 2"/>
        <xdr:cNvSpPr txBox="1"/>
      </xdr:nvSpPr>
      <xdr:spPr>
        <a:xfrm>
          <a:off x="1828800" y="209550"/>
          <a:ext cx="194454" cy="3634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A1:K53"/>
  <sheetViews>
    <sheetView tabSelected="1" view="pageBreakPreview" zoomScale="70" zoomScaleSheetLayoutView="70" workbookViewId="0">
      <pane xSplit="1" ySplit="5" topLeftCell="B6" activePane="bottomRight" state="frozen"/>
      <selection activeCell="F1" sqref="F1"/>
      <selection pane="topRight" activeCell="H1" sqref="H1"/>
      <selection pane="bottomLeft" activeCell="F7" sqref="F7"/>
      <selection pane="bottomRight" activeCell="A7" sqref="A7"/>
    </sheetView>
  </sheetViews>
  <sheetFormatPr defaultRowHeight="12.75"/>
  <cols>
    <col min="1" max="1" width="60.42578125" style="3" customWidth="1"/>
    <col min="2" max="3" width="21.42578125" style="1" customWidth="1"/>
    <col min="4" max="5" width="18.85546875" style="1" customWidth="1"/>
    <col min="6" max="6" width="19" style="1" customWidth="1"/>
    <col min="7" max="8" width="19.42578125" style="1" customWidth="1"/>
    <col min="9" max="10" width="18.140625" style="1" customWidth="1"/>
    <col min="11" max="11" width="19.7109375" style="48" bestFit="1" customWidth="1"/>
    <col min="12" max="16384" width="9.140625" style="1"/>
  </cols>
  <sheetData>
    <row r="1" spans="1:11" s="55" customFormat="1" ht="20.25" customHeight="1">
      <c r="A1" s="78" t="s">
        <v>117</v>
      </c>
      <c r="B1" s="78"/>
      <c r="C1" s="78"/>
      <c r="D1" s="78"/>
      <c r="E1" s="78"/>
      <c r="F1" s="78"/>
      <c r="G1" s="78"/>
      <c r="H1" s="78"/>
      <c r="I1" s="78"/>
      <c r="J1" s="78"/>
    </row>
    <row r="2" spans="1:11" s="55" customFormat="1" ht="18.75">
      <c r="A2" s="79" t="s">
        <v>118</v>
      </c>
      <c r="B2" s="79"/>
      <c r="C2" s="79"/>
      <c r="D2" s="79"/>
      <c r="E2" s="79"/>
      <c r="F2" s="79"/>
      <c r="G2" s="79"/>
      <c r="H2" s="79"/>
      <c r="I2" s="79"/>
      <c r="J2" s="79"/>
    </row>
    <row r="3" spans="1:11" ht="18.75">
      <c r="A3" s="6"/>
      <c r="B3" s="46"/>
      <c r="C3" s="46"/>
      <c r="D3" s="46"/>
      <c r="E3" s="47"/>
      <c r="F3" s="47"/>
      <c r="G3" s="46"/>
      <c r="H3" s="46"/>
      <c r="I3" s="46"/>
      <c r="J3" s="73" t="s">
        <v>59</v>
      </c>
    </row>
    <row r="4" spans="1:11" ht="112.5">
      <c r="A4" s="56" t="s">
        <v>0</v>
      </c>
      <c r="B4" s="56" t="s">
        <v>109</v>
      </c>
      <c r="C4" s="74" t="s">
        <v>119</v>
      </c>
      <c r="D4" s="56" t="s">
        <v>110</v>
      </c>
      <c r="E4" s="56" t="s">
        <v>16</v>
      </c>
      <c r="F4" s="56" t="s">
        <v>67</v>
      </c>
      <c r="G4" s="56" t="s">
        <v>25</v>
      </c>
      <c r="H4" s="56" t="s">
        <v>37</v>
      </c>
      <c r="I4" s="56" t="s">
        <v>95</v>
      </c>
      <c r="J4" s="56" t="s">
        <v>17</v>
      </c>
    </row>
    <row r="5" spans="1:11" s="4" customFormat="1" ht="37.5">
      <c r="A5" s="51" t="s">
        <v>3</v>
      </c>
      <c r="B5" s="51" t="s">
        <v>4</v>
      </c>
      <c r="C5" s="75" t="s">
        <v>5</v>
      </c>
      <c r="D5" s="51" t="s">
        <v>6</v>
      </c>
      <c r="E5" s="51" t="s">
        <v>7</v>
      </c>
      <c r="F5" s="51" t="s">
        <v>2</v>
      </c>
      <c r="G5" s="51" t="s">
        <v>1</v>
      </c>
      <c r="H5" s="51" t="s">
        <v>120</v>
      </c>
      <c r="I5" s="51" t="s">
        <v>121</v>
      </c>
      <c r="J5" s="51" t="s">
        <v>122</v>
      </c>
      <c r="K5" s="48"/>
    </row>
    <row r="6" spans="1:11" s="4" customFormat="1" ht="56.25">
      <c r="A6" s="57" t="s">
        <v>98</v>
      </c>
      <c r="B6" s="67"/>
      <c r="C6" s="67"/>
      <c r="D6" s="67">
        <v>328.9</v>
      </c>
      <c r="E6" s="68"/>
      <c r="F6" s="67"/>
      <c r="G6" s="72">
        <v>-328.9</v>
      </c>
      <c r="H6" s="67"/>
      <c r="I6" s="69"/>
      <c r="J6" s="69"/>
      <c r="K6" s="49"/>
    </row>
    <row r="7" spans="1:11" s="4" customFormat="1" ht="60" customHeight="1">
      <c r="A7" s="57" t="s">
        <v>97</v>
      </c>
      <c r="B7" s="68">
        <f>3987.1+473.9</f>
        <v>4461</v>
      </c>
      <c r="C7" s="68"/>
      <c r="D7" s="67"/>
      <c r="E7" s="68"/>
      <c r="F7" s="67"/>
      <c r="G7" s="72"/>
      <c r="H7" s="67"/>
      <c r="I7" s="69"/>
      <c r="J7" s="69"/>
      <c r="K7" s="49"/>
    </row>
    <row r="8" spans="1:11" s="4" customFormat="1" ht="78.75" customHeight="1">
      <c r="A8" s="57" t="s">
        <v>106</v>
      </c>
      <c r="B8" s="68">
        <f>395378.7+59079.6</f>
        <v>454458.3</v>
      </c>
      <c r="C8" s="68"/>
      <c r="D8" s="67"/>
      <c r="E8" s="68"/>
      <c r="F8" s="67"/>
      <c r="G8" s="72"/>
      <c r="H8" s="67"/>
      <c r="I8" s="69"/>
      <c r="J8" s="69"/>
      <c r="K8" s="49"/>
    </row>
    <row r="9" spans="1:11" s="4" customFormat="1" ht="60" customHeight="1">
      <c r="A9" s="58" t="s">
        <v>104</v>
      </c>
      <c r="B9" s="68">
        <v>100950</v>
      </c>
      <c r="C9" s="68"/>
      <c r="D9" s="67"/>
      <c r="E9" s="68"/>
      <c r="F9" s="67"/>
      <c r="G9" s="72"/>
      <c r="H9" s="67"/>
      <c r="I9" s="69"/>
      <c r="J9" s="69"/>
      <c r="K9" s="49"/>
    </row>
    <row r="10" spans="1:11" s="4" customFormat="1" ht="193.5" customHeight="1">
      <c r="A10" s="58" t="s">
        <v>99</v>
      </c>
      <c r="B10" s="68"/>
      <c r="C10" s="68"/>
      <c r="D10" s="67">
        <v>146.30000000000001</v>
      </c>
      <c r="E10" s="68"/>
      <c r="F10" s="67"/>
      <c r="G10" s="72">
        <v>-146.30000000000001</v>
      </c>
      <c r="H10" s="67"/>
      <c r="I10" s="69"/>
      <c r="J10" s="69"/>
      <c r="K10" s="49"/>
    </row>
    <row r="11" spans="1:11" s="4" customFormat="1" ht="59.25" customHeight="1">
      <c r="A11" s="59" t="s">
        <v>100</v>
      </c>
      <c r="B11" s="70"/>
      <c r="C11" s="70"/>
      <c r="D11" s="67">
        <v>364.4</v>
      </c>
      <c r="E11" s="68"/>
      <c r="F11" s="68"/>
      <c r="G11" s="52">
        <v>-364.4</v>
      </c>
      <c r="H11" s="70"/>
      <c r="I11" s="71"/>
      <c r="J11" s="71"/>
      <c r="K11" s="49"/>
    </row>
    <row r="12" spans="1:11" s="4" customFormat="1" ht="118.5" customHeight="1">
      <c r="A12" s="59" t="s">
        <v>101</v>
      </c>
      <c r="B12" s="70">
        <v>604781.6</v>
      </c>
      <c r="C12" s="70">
        <v>56469.2</v>
      </c>
      <c r="D12" s="67">
        <v>544400.5</v>
      </c>
      <c r="E12" s="68">
        <v>36336.400000000001</v>
      </c>
      <c r="F12" s="68">
        <v>418991.4</v>
      </c>
      <c r="G12" s="52"/>
      <c r="H12" s="70"/>
      <c r="I12" s="71">
        <v>6.0081840530992805</v>
      </c>
      <c r="J12" s="71">
        <v>72.148222088157809</v>
      </c>
      <c r="K12" s="49"/>
    </row>
    <row r="13" spans="1:11" s="4" customFormat="1" ht="121.5" customHeight="1">
      <c r="A13" s="59" t="s">
        <v>105</v>
      </c>
      <c r="B13" s="70">
        <v>730369</v>
      </c>
      <c r="C13" s="70"/>
      <c r="D13" s="67"/>
      <c r="E13" s="68"/>
      <c r="F13" s="68"/>
      <c r="G13" s="52"/>
      <c r="H13" s="70"/>
      <c r="I13" s="71"/>
      <c r="J13" s="71"/>
      <c r="K13" s="49"/>
    </row>
    <row r="14" spans="1:11" s="4" customFormat="1" ht="82.5" customHeight="1">
      <c r="A14" s="57" t="s">
        <v>107</v>
      </c>
      <c r="B14" s="70">
        <v>7133.2</v>
      </c>
      <c r="C14" s="70"/>
      <c r="D14" s="67"/>
      <c r="E14" s="68"/>
      <c r="F14" s="68"/>
      <c r="G14" s="52"/>
      <c r="H14" s="70"/>
      <c r="I14" s="71"/>
      <c r="J14" s="71"/>
      <c r="K14" s="49"/>
    </row>
    <row r="15" spans="1:11" s="4" customFormat="1" ht="63" customHeight="1">
      <c r="A15" s="57" t="s">
        <v>108</v>
      </c>
      <c r="B15" s="70">
        <v>61533.599999999999</v>
      </c>
      <c r="C15" s="70"/>
      <c r="D15" s="67"/>
      <c r="E15" s="68"/>
      <c r="F15" s="68"/>
      <c r="G15" s="52"/>
      <c r="H15" s="70"/>
      <c r="I15" s="71"/>
      <c r="J15" s="71"/>
      <c r="K15" s="49"/>
    </row>
    <row r="16" spans="1:11" ht="56.25" customHeight="1">
      <c r="A16" s="59" t="s">
        <v>76</v>
      </c>
      <c r="B16" s="68">
        <v>2557578.1</v>
      </c>
      <c r="C16" s="68">
        <v>520600.5</v>
      </c>
      <c r="D16" s="67"/>
      <c r="E16" s="68">
        <v>492789</v>
      </c>
      <c r="F16" s="68">
        <v>492789</v>
      </c>
      <c r="G16" s="53"/>
      <c r="H16" s="68"/>
      <c r="I16" s="71">
        <v>19.267800652891111</v>
      </c>
      <c r="J16" s="71">
        <v>100</v>
      </c>
      <c r="K16" s="49"/>
    </row>
    <row r="17" spans="1:11" ht="97.5" customHeight="1">
      <c r="A17" s="59" t="s">
        <v>77</v>
      </c>
      <c r="B17" s="68">
        <v>3789.6</v>
      </c>
      <c r="C17" s="68">
        <v>947.4</v>
      </c>
      <c r="D17" s="67"/>
      <c r="E17" s="68">
        <v>826.6</v>
      </c>
      <c r="F17" s="68">
        <v>826.6</v>
      </c>
      <c r="G17" s="53"/>
      <c r="H17" s="68"/>
      <c r="I17" s="71">
        <v>21.811137059320249</v>
      </c>
      <c r="J17" s="71">
        <v>99.998243310773617</v>
      </c>
      <c r="K17" s="49"/>
    </row>
    <row r="18" spans="1:11" ht="212.25" customHeight="1">
      <c r="A18" s="59" t="s">
        <v>96</v>
      </c>
      <c r="B18" s="68">
        <v>1935.6</v>
      </c>
      <c r="C18" s="68">
        <v>459.7</v>
      </c>
      <c r="D18" s="67"/>
      <c r="E18" s="68">
        <v>459.7</v>
      </c>
      <c r="F18" s="68">
        <v>459.7</v>
      </c>
      <c r="G18" s="53"/>
      <c r="H18" s="68"/>
      <c r="I18" s="71">
        <v>23.75</v>
      </c>
      <c r="J18" s="71">
        <v>100</v>
      </c>
      <c r="K18" s="49"/>
    </row>
    <row r="19" spans="1:11" ht="155.25" customHeight="1">
      <c r="A19" s="59" t="s">
        <v>78</v>
      </c>
      <c r="B19" s="68">
        <v>1336.6</v>
      </c>
      <c r="C19" s="68">
        <v>334.2</v>
      </c>
      <c r="D19" s="67"/>
      <c r="E19" s="68">
        <v>171.3</v>
      </c>
      <c r="F19" s="68">
        <v>171.3</v>
      </c>
      <c r="G19" s="53"/>
      <c r="H19" s="68"/>
      <c r="I19" s="71">
        <v>12.815931467903635</v>
      </c>
      <c r="J19" s="71">
        <v>100</v>
      </c>
      <c r="K19" s="49"/>
    </row>
    <row r="20" spans="1:11" ht="213" customHeight="1">
      <c r="A20" s="59" t="s">
        <v>79</v>
      </c>
      <c r="B20" s="68">
        <v>14879.3</v>
      </c>
      <c r="C20" s="68">
        <v>3963.6</v>
      </c>
      <c r="D20" s="67"/>
      <c r="E20" s="68">
        <v>3329</v>
      </c>
      <c r="F20" s="68">
        <v>3329</v>
      </c>
      <c r="G20" s="53"/>
      <c r="H20" s="68"/>
      <c r="I20" s="71">
        <v>22.37327253298206</v>
      </c>
      <c r="J20" s="71">
        <v>100</v>
      </c>
      <c r="K20" s="49"/>
    </row>
    <row r="21" spans="1:11" ht="117" customHeight="1">
      <c r="A21" s="59" t="s">
        <v>80</v>
      </c>
      <c r="B21" s="68">
        <v>14624.1</v>
      </c>
      <c r="C21" s="68">
        <v>3473.2</v>
      </c>
      <c r="D21" s="67">
        <v>39.1</v>
      </c>
      <c r="E21" s="68">
        <v>3463.1</v>
      </c>
      <c r="F21" s="68">
        <v>3463.1</v>
      </c>
      <c r="G21" s="53">
        <v>-39.1</v>
      </c>
      <c r="H21" s="68">
        <v>1.3</v>
      </c>
      <c r="I21" s="71">
        <v>23.680721822197601</v>
      </c>
      <c r="J21" s="71">
        <v>99.961290641024007</v>
      </c>
      <c r="K21" s="49"/>
    </row>
    <row r="22" spans="1:11" ht="114.75" customHeight="1">
      <c r="A22" s="59" t="s">
        <v>81</v>
      </c>
      <c r="B22" s="68">
        <v>1877.1</v>
      </c>
      <c r="C22" s="68">
        <v>498.9</v>
      </c>
      <c r="D22" s="67"/>
      <c r="E22" s="68">
        <v>420.2</v>
      </c>
      <c r="F22" s="68">
        <v>420.2</v>
      </c>
      <c r="G22" s="53"/>
      <c r="H22" s="68"/>
      <c r="I22" s="71">
        <v>22.386261413883116</v>
      </c>
      <c r="J22" s="71">
        <v>99.999999286075521</v>
      </c>
      <c r="K22" s="49"/>
    </row>
    <row r="23" spans="1:11" ht="156.75" customHeight="1">
      <c r="A23" s="59" t="s">
        <v>112</v>
      </c>
      <c r="B23" s="68">
        <v>5063.7</v>
      </c>
      <c r="C23" s="68">
        <v>1489.2</v>
      </c>
      <c r="D23" s="67"/>
      <c r="E23" s="68">
        <v>1362.6</v>
      </c>
      <c r="F23" s="68">
        <v>1362.6</v>
      </c>
      <c r="G23" s="53"/>
      <c r="H23" s="68"/>
      <c r="I23" s="71">
        <v>26.909708908505635</v>
      </c>
      <c r="J23" s="71">
        <v>100</v>
      </c>
      <c r="K23" s="49"/>
    </row>
    <row r="24" spans="1:11" ht="99" customHeight="1">
      <c r="A24" s="59" t="s">
        <v>113</v>
      </c>
      <c r="B24" s="68">
        <v>143516.79999999999</v>
      </c>
      <c r="C24" s="68">
        <v>46697</v>
      </c>
      <c r="D24" s="67">
        <v>39.5</v>
      </c>
      <c r="E24" s="68">
        <v>45480</v>
      </c>
      <c r="F24" s="68">
        <v>45473.1</v>
      </c>
      <c r="G24" s="53">
        <v>-39.5</v>
      </c>
      <c r="H24" s="68">
        <v>1.1000000000000001</v>
      </c>
      <c r="I24" s="71">
        <v>31.689647393197173</v>
      </c>
      <c r="J24" s="71">
        <v>99.984947856560566</v>
      </c>
      <c r="K24" s="49"/>
    </row>
    <row r="25" spans="1:11" ht="98.25" customHeight="1">
      <c r="A25" s="59" t="s">
        <v>82</v>
      </c>
      <c r="B25" s="68">
        <v>890.2</v>
      </c>
      <c r="C25" s="68">
        <v>211.4</v>
      </c>
      <c r="D25" s="67"/>
      <c r="E25" s="68">
        <v>211.3</v>
      </c>
      <c r="F25" s="68">
        <v>211.3</v>
      </c>
      <c r="G25" s="53"/>
      <c r="H25" s="68">
        <v>4.9000000000000004</v>
      </c>
      <c r="I25" s="71">
        <v>23.735993035272973</v>
      </c>
      <c r="J25" s="71">
        <v>97.730686588084154</v>
      </c>
      <c r="K25" s="49"/>
    </row>
    <row r="26" spans="1:11" ht="100.5" customHeight="1">
      <c r="A26" s="59" t="s">
        <v>83</v>
      </c>
      <c r="B26" s="70">
        <v>279174.2</v>
      </c>
      <c r="C26" s="70">
        <v>132607.70000000001</v>
      </c>
      <c r="D26" s="67">
        <v>111.9</v>
      </c>
      <c r="E26" s="68">
        <v>72300.100000000006</v>
      </c>
      <c r="F26" s="68">
        <v>72295.3</v>
      </c>
      <c r="G26" s="52">
        <v>-111.9</v>
      </c>
      <c r="H26" s="70">
        <v>82.6</v>
      </c>
      <c r="I26" s="71">
        <v>25.897841255137472</v>
      </c>
      <c r="J26" s="71">
        <v>99.879307295044811</v>
      </c>
      <c r="K26" s="49"/>
    </row>
    <row r="27" spans="1:11" ht="117.75" customHeight="1">
      <c r="A27" s="59" t="s">
        <v>114</v>
      </c>
      <c r="B27" s="70">
        <v>70201.7</v>
      </c>
      <c r="C27" s="70">
        <v>21095.7</v>
      </c>
      <c r="D27" s="67"/>
      <c r="E27" s="68">
        <v>12150.1</v>
      </c>
      <c r="F27" s="68">
        <v>12150.1</v>
      </c>
      <c r="G27" s="52"/>
      <c r="H27" s="70"/>
      <c r="I27" s="71">
        <v>17.307492553599129</v>
      </c>
      <c r="J27" s="71">
        <v>100</v>
      </c>
      <c r="K27" s="49"/>
    </row>
    <row r="28" spans="1:11" ht="117.75" customHeight="1">
      <c r="A28" s="59" t="s">
        <v>115</v>
      </c>
      <c r="B28" s="70">
        <v>13867.8</v>
      </c>
      <c r="C28" s="70">
        <v>2846</v>
      </c>
      <c r="D28" s="67"/>
      <c r="E28" s="68">
        <v>2308.1999999999998</v>
      </c>
      <c r="F28" s="68">
        <v>2308.1999999999998</v>
      </c>
      <c r="G28" s="52"/>
      <c r="H28" s="70"/>
      <c r="I28" s="71">
        <v>16.644053130273008</v>
      </c>
      <c r="J28" s="71">
        <v>100</v>
      </c>
      <c r="K28" s="49"/>
    </row>
    <row r="29" spans="1:11" ht="255.75" customHeight="1">
      <c r="A29" s="59" t="s">
        <v>84</v>
      </c>
      <c r="B29" s="70">
        <v>6323.8</v>
      </c>
      <c r="C29" s="70">
        <v>1644.5</v>
      </c>
      <c r="D29" s="67"/>
      <c r="E29" s="68">
        <v>1548</v>
      </c>
      <c r="F29" s="68">
        <v>1548</v>
      </c>
      <c r="G29" s="52"/>
      <c r="H29" s="70"/>
      <c r="I29" s="71">
        <v>24.479205066573893</v>
      </c>
      <c r="J29" s="71">
        <v>100</v>
      </c>
      <c r="K29" s="49"/>
    </row>
    <row r="30" spans="1:11" ht="177.75" customHeight="1">
      <c r="A30" s="59" t="s">
        <v>85</v>
      </c>
      <c r="B30" s="70">
        <v>49661.4</v>
      </c>
      <c r="C30" s="70">
        <v>10306.9</v>
      </c>
      <c r="D30" s="67"/>
      <c r="E30" s="68">
        <v>8924.2999999999993</v>
      </c>
      <c r="F30" s="68">
        <v>8924.2999999999993</v>
      </c>
      <c r="G30" s="52"/>
      <c r="H30" s="70"/>
      <c r="I30" s="71">
        <v>17.970343929087782</v>
      </c>
      <c r="J30" s="71">
        <v>100.00000000000003</v>
      </c>
      <c r="K30" s="49"/>
    </row>
    <row r="31" spans="1:11" ht="194.25" customHeight="1">
      <c r="A31" s="59" t="s">
        <v>86</v>
      </c>
      <c r="B31" s="70">
        <v>496.6</v>
      </c>
      <c r="C31" s="70">
        <v>117</v>
      </c>
      <c r="D31" s="67"/>
      <c r="E31" s="68">
        <v>27.3</v>
      </c>
      <c r="F31" s="68">
        <v>27.3</v>
      </c>
      <c r="G31" s="52"/>
      <c r="H31" s="70"/>
      <c r="I31" s="71">
        <v>5.4907370116794203</v>
      </c>
      <c r="J31" s="71">
        <v>100</v>
      </c>
      <c r="K31" s="49"/>
    </row>
    <row r="32" spans="1:11" ht="138.75" customHeight="1">
      <c r="A32" s="59" t="s">
        <v>116</v>
      </c>
      <c r="B32" s="70">
        <v>203.7</v>
      </c>
      <c r="C32" s="70">
        <v>70.5</v>
      </c>
      <c r="D32" s="67"/>
      <c r="E32" s="68"/>
      <c r="F32" s="68"/>
      <c r="G32" s="52"/>
      <c r="H32" s="70"/>
      <c r="I32" s="71"/>
      <c r="J32" s="71"/>
      <c r="K32" s="49"/>
    </row>
    <row r="33" spans="1:11" ht="138.75" customHeight="1">
      <c r="A33" s="59" t="s">
        <v>87</v>
      </c>
      <c r="B33" s="70">
        <v>20371.3</v>
      </c>
      <c r="C33" s="70">
        <v>3813.6</v>
      </c>
      <c r="D33" s="67"/>
      <c r="E33" s="68">
        <v>3185.6</v>
      </c>
      <c r="F33" s="68">
        <v>3185.6</v>
      </c>
      <c r="G33" s="52"/>
      <c r="H33" s="70"/>
      <c r="I33" s="71">
        <v>15.637539086852581</v>
      </c>
      <c r="J33" s="71">
        <v>100</v>
      </c>
      <c r="K33" s="49"/>
    </row>
    <row r="34" spans="1:11" ht="79.5" customHeight="1">
      <c r="A34" s="59" t="s">
        <v>88</v>
      </c>
      <c r="B34" s="70">
        <v>1352766</v>
      </c>
      <c r="C34" s="70">
        <v>268908.79999999999</v>
      </c>
      <c r="D34" s="67"/>
      <c r="E34" s="68">
        <v>244791.8</v>
      </c>
      <c r="F34" s="68">
        <v>244791.8</v>
      </c>
      <c r="G34" s="52"/>
      <c r="H34" s="70"/>
      <c r="I34" s="71">
        <v>18.095649949806543</v>
      </c>
      <c r="J34" s="71">
        <v>100</v>
      </c>
      <c r="K34" s="49"/>
    </row>
    <row r="35" spans="1:11" ht="191.25" customHeight="1">
      <c r="A35" s="59" t="s">
        <v>89</v>
      </c>
      <c r="B35" s="70">
        <v>799.9</v>
      </c>
      <c r="C35" s="70">
        <v>113.1</v>
      </c>
      <c r="D35" s="67"/>
      <c r="E35" s="68">
        <v>64.8</v>
      </c>
      <c r="F35" s="68">
        <v>64.8</v>
      </c>
      <c r="G35" s="52"/>
      <c r="H35" s="70"/>
      <c r="I35" s="71">
        <v>8.1001850231278905</v>
      </c>
      <c r="J35" s="71">
        <v>100</v>
      </c>
      <c r="K35" s="49"/>
    </row>
    <row r="36" spans="1:11" s="4" customFormat="1" ht="117" customHeight="1">
      <c r="A36" s="59" t="s">
        <v>91</v>
      </c>
      <c r="B36" s="68">
        <v>77.599999999999994</v>
      </c>
      <c r="C36" s="68">
        <v>19.399999999999999</v>
      </c>
      <c r="D36" s="67"/>
      <c r="E36" s="68"/>
      <c r="F36" s="68"/>
      <c r="G36" s="53"/>
      <c r="H36" s="68"/>
      <c r="I36" s="71"/>
      <c r="J36" s="71"/>
      <c r="K36" s="49"/>
    </row>
    <row r="37" spans="1:11" s="4" customFormat="1" ht="62.25" customHeight="1">
      <c r="A37" s="59" t="s">
        <v>90</v>
      </c>
      <c r="B37" s="68">
        <v>5235.8</v>
      </c>
      <c r="C37" s="68">
        <v>630.5</v>
      </c>
      <c r="D37" s="67"/>
      <c r="E37" s="68">
        <v>630.5</v>
      </c>
      <c r="F37" s="68">
        <v>630.5</v>
      </c>
      <c r="G37" s="53"/>
      <c r="H37" s="68"/>
      <c r="I37" s="71">
        <v>12.042553191489363</v>
      </c>
      <c r="J37" s="71">
        <v>100</v>
      </c>
      <c r="K37" s="49"/>
    </row>
    <row r="38" spans="1:11" s="4" customFormat="1" ht="80.25" customHeight="1">
      <c r="A38" s="58" t="s">
        <v>102</v>
      </c>
      <c r="B38" s="68"/>
      <c r="C38" s="68"/>
      <c r="D38" s="67">
        <v>6825.3</v>
      </c>
      <c r="E38" s="68"/>
      <c r="F38" s="68"/>
      <c r="G38" s="53">
        <v>-6825.3</v>
      </c>
      <c r="H38" s="68"/>
      <c r="I38" s="71"/>
      <c r="J38" s="71"/>
      <c r="K38" s="49"/>
    </row>
    <row r="39" spans="1:11" s="4" customFormat="1" ht="133.5" customHeight="1">
      <c r="A39" s="58" t="s">
        <v>103</v>
      </c>
      <c r="B39" s="68"/>
      <c r="C39" s="68"/>
      <c r="D39" s="67">
        <v>37000</v>
      </c>
      <c r="E39" s="68"/>
      <c r="F39" s="68"/>
      <c r="G39" s="53">
        <v>-37000</v>
      </c>
      <c r="H39" s="68"/>
      <c r="I39" s="71"/>
      <c r="J39" s="71"/>
      <c r="K39" s="49"/>
    </row>
    <row r="40" spans="1:11" ht="39.75" customHeight="1">
      <c r="A40" s="60" t="s">
        <v>27</v>
      </c>
      <c r="B40" s="70">
        <f t="shared" ref="B40:H40" si="0">SUM(B6:B39)</f>
        <v>6508357.5999999978</v>
      </c>
      <c r="C40" s="70">
        <f t="shared" si="0"/>
        <v>1077317.9999999998</v>
      </c>
      <c r="D40" s="67">
        <f t="shared" si="0"/>
        <v>589255.9</v>
      </c>
      <c r="E40" s="67">
        <f t="shared" si="0"/>
        <v>930779.89999999991</v>
      </c>
      <c r="F40" s="67">
        <f t="shared" si="0"/>
        <v>1313423.2000000002</v>
      </c>
      <c r="G40" s="53">
        <f t="shared" si="0"/>
        <v>-44855.4</v>
      </c>
      <c r="H40" s="53">
        <f t="shared" si="0"/>
        <v>89.899999999999991</v>
      </c>
      <c r="I40" s="71">
        <v>14.301302164604584</v>
      </c>
      <c r="J40" s="71">
        <v>89.029324468075373</v>
      </c>
      <c r="K40" s="49"/>
    </row>
    <row r="41" spans="1:11" ht="37.5" customHeight="1">
      <c r="A41" s="61" t="s">
        <v>75</v>
      </c>
      <c r="B41" s="70">
        <v>36015.699999999997</v>
      </c>
      <c r="C41" s="70">
        <v>8553.7000000000007</v>
      </c>
      <c r="D41" s="67"/>
      <c r="E41" s="70">
        <v>8553</v>
      </c>
      <c r="F41" s="70">
        <v>8553</v>
      </c>
      <c r="G41" s="53"/>
      <c r="H41" s="70"/>
      <c r="I41" s="71">
        <v>23.747976576881751</v>
      </c>
      <c r="J41" s="71">
        <v>100</v>
      </c>
      <c r="K41" s="49"/>
    </row>
    <row r="42" spans="1:11" ht="18.75">
      <c r="A42" s="62" t="s">
        <v>28</v>
      </c>
      <c r="B42" s="70">
        <f>SUM(B40:B41)</f>
        <v>6544373.299999998</v>
      </c>
      <c r="C42" s="70">
        <f>SUM(C40:C41)</f>
        <v>1085871.6999999997</v>
      </c>
      <c r="D42" s="70">
        <f t="shared" ref="D42:H42" si="1">SUM(D40:D41)</f>
        <v>589255.9</v>
      </c>
      <c r="E42" s="70">
        <f t="shared" si="1"/>
        <v>939332.89999999991</v>
      </c>
      <c r="F42" s="70">
        <f t="shared" si="1"/>
        <v>1321976.2000000002</v>
      </c>
      <c r="G42" s="53">
        <f t="shared" si="1"/>
        <v>-44855.4</v>
      </c>
      <c r="H42" s="53">
        <f t="shared" si="1"/>
        <v>89.899999999999991</v>
      </c>
      <c r="I42" s="71">
        <v>14.353290120624621</v>
      </c>
      <c r="J42" s="71">
        <v>89.092561232951283</v>
      </c>
      <c r="K42" s="49"/>
    </row>
    <row r="43" spans="1:11" s="55" customFormat="1" ht="18.75">
      <c r="A43" s="63"/>
      <c r="B43" s="63"/>
      <c r="C43" s="63"/>
      <c r="D43" s="63"/>
      <c r="E43" s="63"/>
      <c r="F43" s="63"/>
      <c r="G43" s="63"/>
      <c r="H43" s="63"/>
      <c r="I43" s="63"/>
      <c r="J43" s="63"/>
    </row>
    <row r="44" spans="1:11" s="65" customFormat="1" ht="56.25" customHeight="1">
      <c r="A44" s="76" t="s">
        <v>111</v>
      </c>
      <c r="B44" s="76"/>
      <c r="C44" s="66"/>
      <c r="D44" s="64"/>
      <c r="E44" s="64"/>
      <c r="F44" s="64"/>
      <c r="G44" s="64"/>
      <c r="H44" s="64"/>
      <c r="I44" s="77" t="s">
        <v>32</v>
      </c>
      <c r="J44" s="77"/>
    </row>
    <row r="45" spans="1:11" s="55" customFormat="1" ht="18.75">
      <c r="A45" s="54"/>
      <c r="B45" s="50"/>
      <c r="C45" s="50"/>
      <c r="D45" s="50"/>
      <c r="E45" s="50"/>
      <c r="F45" s="50"/>
      <c r="G45" s="50"/>
      <c r="H45" s="50"/>
    </row>
    <row r="46" spans="1:11">
      <c r="A46" s="9"/>
    </row>
    <row r="47" spans="1:11">
      <c r="A47" s="9"/>
    </row>
    <row r="48" spans="1:11">
      <c r="A48" s="9"/>
    </row>
    <row r="49" spans="1:1">
      <c r="A49" s="10"/>
    </row>
    <row r="50" spans="1:1">
      <c r="A50" s="10"/>
    </row>
    <row r="51" spans="1:1">
      <c r="A51" s="10"/>
    </row>
    <row r="52" spans="1:1">
      <c r="A52" s="10"/>
    </row>
    <row r="53" spans="1:1">
      <c r="A53" s="10"/>
    </row>
  </sheetData>
  <mergeCells count="4">
    <mergeCell ref="A44:B44"/>
    <mergeCell ref="I44:J44"/>
    <mergeCell ref="A1:J1"/>
    <mergeCell ref="A2:J2"/>
  </mergeCells>
  <phoneticPr fontId="0" type="noConversion"/>
  <printOptions horizontalCentered="1"/>
  <pageMargins left="0.23622047244094491" right="0.15748031496062992" top="0.3" bottom="0" header="0.15748031496062992" footer="0.15748031496062992"/>
  <pageSetup paperSize="9" scale="62" fitToHeight="0" orientation="landscape" blackAndWhite="1" horizontalDpi="1200" verticalDpi="1200" r:id="rId1"/>
  <headerFooter differentFirst="1" alignWithMargins="0">
    <oddHeader>&amp;R&amp;P</oddHead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L56"/>
  <sheetViews>
    <sheetView showZeros="0" view="pageBreakPreview" zoomScale="60" workbookViewId="0">
      <selection activeCell="C9" sqref="C9"/>
    </sheetView>
  </sheetViews>
  <sheetFormatPr defaultRowHeight="12.75"/>
  <cols>
    <col min="1" max="1" width="60.42578125" style="8" customWidth="1" collapsed="1"/>
    <col min="2" max="2" width="24" style="12" customWidth="1"/>
    <col min="3" max="3" width="19.7109375" style="12" customWidth="1"/>
    <col min="4" max="4" width="22.7109375" style="12" customWidth="1"/>
    <col min="5" max="5" width="23.42578125" style="12" customWidth="1" collapsed="1"/>
    <col min="6" max="6" width="19.7109375" style="12" customWidth="1"/>
    <col min="7" max="7" width="21.28515625" style="12" customWidth="1"/>
    <col min="8" max="8" width="17.7109375" customWidth="1"/>
    <col min="9" max="9" width="19" customWidth="1"/>
    <col min="10" max="10" width="19.28515625" hidden="1" customWidth="1"/>
    <col min="11" max="11" width="4.7109375" style="13" customWidth="1"/>
    <col min="12" max="12" width="24.85546875" customWidth="1"/>
  </cols>
  <sheetData>
    <row r="1" spans="1:11">
      <c r="A1" s="80" t="s">
        <v>68</v>
      </c>
      <c r="B1" s="80"/>
      <c r="C1" s="80"/>
      <c r="D1" s="80"/>
      <c r="E1" s="80"/>
      <c r="F1" s="80"/>
      <c r="G1" s="80"/>
      <c r="H1" s="80"/>
      <c r="I1" s="80"/>
      <c r="J1" s="2"/>
    </row>
    <row r="2" spans="1:11">
      <c r="A2" s="81" t="s">
        <v>94</v>
      </c>
      <c r="B2" s="81"/>
      <c r="C2" s="81"/>
      <c r="D2" s="81"/>
      <c r="E2" s="81"/>
      <c r="F2" s="81"/>
      <c r="G2" s="81"/>
      <c r="H2" s="81"/>
      <c r="I2" s="81"/>
      <c r="J2" s="14"/>
    </row>
    <row r="3" spans="1:11">
      <c r="B3" s="1"/>
      <c r="C3" s="1"/>
      <c r="D3" s="1"/>
      <c r="E3" s="1"/>
      <c r="F3" s="1"/>
      <c r="G3" s="1"/>
      <c r="H3" s="1"/>
      <c r="I3" s="1" t="s">
        <v>15</v>
      </c>
      <c r="J3" s="1"/>
    </row>
    <row r="4" spans="1:11" ht="63.75">
      <c r="A4" s="30" t="s">
        <v>0</v>
      </c>
      <c r="B4" s="30" t="s">
        <v>92</v>
      </c>
      <c r="C4" s="30" t="s">
        <v>93</v>
      </c>
      <c r="D4" s="31" t="s">
        <v>16</v>
      </c>
      <c r="E4" s="31" t="s">
        <v>67</v>
      </c>
      <c r="F4" s="30" t="s">
        <v>55</v>
      </c>
      <c r="G4" s="30" t="s">
        <v>24</v>
      </c>
      <c r="H4" s="30" t="s">
        <v>74</v>
      </c>
      <c r="I4" s="30" t="s">
        <v>17</v>
      </c>
    </row>
    <row r="5" spans="1:11" s="11" customFormat="1">
      <c r="A5" s="36" t="s">
        <v>3</v>
      </c>
      <c r="B5" s="15" t="s">
        <v>4</v>
      </c>
      <c r="C5" s="36" t="s">
        <v>5</v>
      </c>
      <c r="D5" s="36" t="s">
        <v>6</v>
      </c>
      <c r="E5" s="36" t="s">
        <v>7</v>
      </c>
      <c r="F5" s="36" t="s">
        <v>2</v>
      </c>
      <c r="G5" s="36" t="s">
        <v>1</v>
      </c>
      <c r="H5" s="36" t="s">
        <v>70</v>
      </c>
      <c r="I5" s="36" t="s">
        <v>71</v>
      </c>
      <c r="K5" s="35"/>
    </row>
    <row r="6" spans="1:11">
      <c r="A6" s="17" t="e">
        <f>Свод!#REF!</f>
        <v>#REF!</v>
      </c>
      <c r="B6" s="22" t="e">
        <f>Свод!#REF!</f>
        <v>#REF!</v>
      </c>
      <c r="C6" s="22" t="e">
        <f>Свод!#REF!</f>
        <v>#REF!</v>
      </c>
      <c r="D6" s="22" t="e">
        <f>Свод!#REF!</f>
        <v>#REF!</v>
      </c>
      <c r="E6" s="22" t="e">
        <f>Свод!#REF!</f>
        <v>#REF!</v>
      </c>
      <c r="F6" s="22" t="e">
        <f>Свод!#REF!</f>
        <v>#REF!</v>
      </c>
      <c r="G6" s="22" t="e">
        <f>Свод!#REF!</f>
        <v>#REF!</v>
      </c>
      <c r="H6" s="23" t="e">
        <f>Свод!#REF!</f>
        <v>#REF!</v>
      </c>
      <c r="I6" s="23" t="e">
        <f>Свод!#REF!</f>
        <v>#REF!</v>
      </c>
      <c r="J6" s="16"/>
      <c r="K6" s="34" t="s">
        <v>13</v>
      </c>
    </row>
    <row r="7" spans="1:11">
      <c r="A7" s="17" t="e">
        <f>Свод!#REF!</f>
        <v>#REF!</v>
      </c>
      <c r="B7" s="22" t="e">
        <f>Свод!#REF!</f>
        <v>#REF!</v>
      </c>
      <c r="C7" s="22" t="e">
        <f>Свод!#REF!</f>
        <v>#REF!</v>
      </c>
      <c r="D7" s="22" t="e">
        <f>Свод!#REF!</f>
        <v>#REF!</v>
      </c>
      <c r="E7" s="22" t="e">
        <f>Свод!#REF!</f>
        <v>#REF!</v>
      </c>
      <c r="F7" s="22" t="e">
        <f>Свод!#REF!</f>
        <v>#REF!</v>
      </c>
      <c r="G7" s="22" t="e">
        <f>Свод!#REF!</f>
        <v>#REF!</v>
      </c>
      <c r="H7" s="23" t="e">
        <f>Свод!#REF!</f>
        <v>#REF!</v>
      </c>
      <c r="I7" s="23" t="e">
        <f>Свод!#REF!</f>
        <v>#REF!</v>
      </c>
      <c r="J7" s="16"/>
      <c r="K7" s="34" t="s">
        <v>13</v>
      </c>
    </row>
    <row r="8" spans="1:11">
      <c r="A8" s="17" t="e">
        <f>Свод!#REF!</f>
        <v>#REF!</v>
      </c>
      <c r="B8" s="22" t="e">
        <f>Свод!#REF!</f>
        <v>#REF!</v>
      </c>
      <c r="C8" s="22" t="e">
        <f>Свод!#REF!</f>
        <v>#REF!</v>
      </c>
      <c r="D8" s="22" t="e">
        <f>Свод!#REF!</f>
        <v>#REF!</v>
      </c>
      <c r="E8" s="22" t="e">
        <f>Свод!#REF!</f>
        <v>#REF!</v>
      </c>
      <c r="F8" s="22" t="e">
        <f>Свод!#REF!</f>
        <v>#REF!</v>
      </c>
      <c r="G8" s="22" t="e">
        <f>Свод!#REF!</f>
        <v>#REF!</v>
      </c>
      <c r="H8" s="23" t="e">
        <f>Свод!#REF!</f>
        <v>#REF!</v>
      </c>
      <c r="I8" s="23" t="e">
        <f>Свод!#REF!</f>
        <v>#REF!</v>
      </c>
      <c r="J8" s="16"/>
      <c r="K8" s="34" t="s">
        <v>13</v>
      </c>
    </row>
    <row r="9" spans="1:11" ht="60" customHeight="1">
      <c r="A9" s="17" t="e">
        <f>Свод!#REF!</f>
        <v>#REF!</v>
      </c>
      <c r="B9" s="22" t="e">
        <f>Свод!#REF!</f>
        <v>#REF!</v>
      </c>
      <c r="C9" s="22" t="e">
        <f>Свод!#REF!</f>
        <v>#REF!</v>
      </c>
      <c r="D9" s="22" t="e">
        <f>Свод!#REF!</f>
        <v>#REF!</v>
      </c>
      <c r="E9" s="22" t="e">
        <f>Свод!#REF!</f>
        <v>#REF!</v>
      </c>
      <c r="F9" s="22" t="e">
        <f>Свод!#REF!</f>
        <v>#REF!</v>
      </c>
      <c r="G9" s="22" t="e">
        <f>Свод!#REF!</f>
        <v>#REF!</v>
      </c>
      <c r="H9" s="23" t="e">
        <f>Свод!#REF!</f>
        <v>#REF!</v>
      </c>
      <c r="I9" s="23" t="e">
        <f>Свод!#REF!</f>
        <v>#REF!</v>
      </c>
      <c r="J9" s="16"/>
      <c r="K9" s="34" t="s">
        <v>12</v>
      </c>
    </row>
    <row r="10" spans="1:11" ht="60" customHeight="1">
      <c r="A10" s="17" t="e">
        <f>Свод!#REF!</f>
        <v>#REF!</v>
      </c>
      <c r="B10" s="22" t="e">
        <f>Свод!#REF!</f>
        <v>#REF!</v>
      </c>
      <c r="C10" s="22"/>
      <c r="D10" s="22" t="e">
        <f>Свод!#REF!</f>
        <v>#REF!</v>
      </c>
      <c r="E10" s="22"/>
      <c r="F10" s="22"/>
      <c r="G10" s="22"/>
      <c r="H10" s="23"/>
      <c r="I10" s="23"/>
      <c r="J10" s="16"/>
      <c r="K10" s="34" t="s">
        <v>12</v>
      </c>
    </row>
    <row r="11" spans="1:11" ht="57.75" customHeight="1">
      <c r="A11" s="17" t="e">
        <f>Свод!#REF!</f>
        <v>#REF!</v>
      </c>
      <c r="B11" s="22" t="e">
        <f>Свод!#REF!</f>
        <v>#REF!</v>
      </c>
      <c r="C11" s="22" t="e">
        <f>Свод!#REF!</f>
        <v>#REF!</v>
      </c>
      <c r="D11" s="22" t="e">
        <f>Свод!#REF!</f>
        <v>#REF!</v>
      </c>
      <c r="E11" s="22" t="e">
        <f>Свод!#REF!</f>
        <v>#REF!</v>
      </c>
      <c r="F11" s="22" t="e">
        <f>Свод!#REF!</f>
        <v>#REF!</v>
      </c>
      <c r="G11" s="22" t="e">
        <f>Свод!#REF!</f>
        <v>#REF!</v>
      </c>
      <c r="H11" s="23" t="e">
        <f>Свод!#REF!</f>
        <v>#REF!</v>
      </c>
      <c r="I11" s="23" t="e">
        <f>Свод!#REF!</f>
        <v>#REF!</v>
      </c>
      <c r="J11" s="16"/>
      <c r="K11" s="34" t="s">
        <v>29</v>
      </c>
    </row>
    <row r="12" spans="1:11">
      <c r="A12" s="17" t="e">
        <f>Свод!#REF!</f>
        <v>#REF!</v>
      </c>
      <c r="B12" s="22" t="e">
        <f>Свод!#REF!</f>
        <v>#REF!</v>
      </c>
      <c r="C12" s="22" t="e">
        <f>Свод!#REF!</f>
        <v>#REF!</v>
      </c>
      <c r="D12" s="22" t="e">
        <f>Свод!#REF!</f>
        <v>#REF!</v>
      </c>
      <c r="E12" s="22" t="e">
        <f>Свод!#REF!</f>
        <v>#REF!</v>
      </c>
      <c r="F12" s="22" t="e">
        <f>Свод!#REF!</f>
        <v>#REF!</v>
      </c>
      <c r="G12" s="22" t="e">
        <f>Свод!#REF!</f>
        <v>#REF!</v>
      </c>
      <c r="H12" s="23" t="e">
        <f>Свод!#REF!</f>
        <v>#REF!</v>
      </c>
      <c r="I12" s="23" t="e">
        <f>Свод!#REF!</f>
        <v>#REF!</v>
      </c>
      <c r="J12" s="16"/>
      <c r="K12" s="34" t="s">
        <v>13</v>
      </c>
    </row>
    <row r="13" spans="1:11">
      <c r="A13" s="17" t="e">
        <f>Свод!#REF!</f>
        <v>#REF!</v>
      </c>
      <c r="B13" s="22" t="e">
        <f>Свод!#REF!</f>
        <v>#REF!</v>
      </c>
      <c r="C13" s="22" t="e">
        <f>Свод!#REF!</f>
        <v>#REF!</v>
      </c>
      <c r="D13" s="22" t="e">
        <f>Свод!#REF!</f>
        <v>#REF!</v>
      </c>
      <c r="E13" s="22" t="e">
        <f>Свод!#REF!</f>
        <v>#REF!</v>
      </c>
      <c r="F13" s="22" t="e">
        <f>Свод!#REF!</f>
        <v>#REF!</v>
      </c>
      <c r="G13" s="22" t="e">
        <f>Свод!#REF!</f>
        <v>#REF!</v>
      </c>
      <c r="H13" s="23" t="e">
        <f>Свод!#REF!</f>
        <v>#REF!</v>
      </c>
      <c r="I13" s="23" t="e">
        <f>Свод!#REF!</f>
        <v>#REF!</v>
      </c>
      <c r="J13" s="16"/>
      <c r="K13" s="34" t="s">
        <v>13</v>
      </c>
    </row>
    <row r="14" spans="1:11">
      <c r="A14" s="17" t="e">
        <f>Свод!#REF!</f>
        <v>#REF!</v>
      </c>
      <c r="B14" s="22" t="e">
        <f>Свод!#REF!</f>
        <v>#REF!</v>
      </c>
      <c r="C14" s="22" t="e">
        <f>Свод!#REF!</f>
        <v>#REF!</v>
      </c>
      <c r="D14" s="22" t="e">
        <f>Свод!#REF!</f>
        <v>#REF!</v>
      </c>
      <c r="E14" s="22" t="e">
        <f>Свод!#REF!</f>
        <v>#REF!</v>
      </c>
      <c r="F14" s="22" t="e">
        <f>Свод!#REF!</f>
        <v>#REF!</v>
      </c>
      <c r="G14" s="22" t="e">
        <f>Свод!#REF!</f>
        <v>#REF!</v>
      </c>
      <c r="H14" s="23" t="e">
        <f>Свод!#REF!</f>
        <v>#REF!</v>
      </c>
      <c r="I14" s="23" t="e">
        <f>Свод!#REF!</f>
        <v>#REF!</v>
      </c>
      <c r="J14" s="16"/>
      <c r="K14" s="34" t="s">
        <v>13</v>
      </c>
    </row>
    <row r="15" spans="1:11">
      <c r="A15" s="17" t="e">
        <f>Свод!#REF!</f>
        <v>#REF!</v>
      </c>
      <c r="B15" s="22" t="e">
        <f>Свод!#REF!</f>
        <v>#REF!</v>
      </c>
      <c r="C15" s="22" t="e">
        <f>Свод!#REF!</f>
        <v>#REF!</v>
      </c>
      <c r="D15" s="22" t="e">
        <f>Свод!#REF!</f>
        <v>#REF!</v>
      </c>
      <c r="E15" s="22" t="e">
        <f>Свод!#REF!</f>
        <v>#REF!</v>
      </c>
      <c r="F15" s="22" t="e">
        <f>Свод!#REF!</f>
        <v>#REF!</v>
      </c>
      <c r="G15" s="22" t="e">
        <f>Свод!#REF!</f>
        <v>#REF!</v>
      </c>
      <c r="H15" s="23" t="e">
        <f>Свод!#REF!</f>
        <v>#REF!</v>
      </c>
      <c r="I15" s="23" t="e">
        <f>Свод!#REF!</f>
        <v>#REF!</v>
      </c>
      <c r="J15" s="16"/>
      <c r="K15" s="34" t="s">
        <v>13</v>
      </c>
    </row>
    <row r="16" spans="1:11" ht="97.5" customHeight="1">
      <c r="A16" s="17" t="e">
        <f>Свод!#REF!</f>
        <v>#REF!</v>
      </c>
      <c r="B16" s="22" t="e">
        <f>Свод!#REF!</f>
        <v>#REF!</v>
      </c>
      <c r="C16" s="22" t="e">
        <f>Свод!#REF!</f>
        <v>#REF!</v>
      </c>
      <c r="D16" s="22" t="e">
        <f>Свод!#REF!</f>
        <v>#REF!</v>
      </c>
      <c r="E16" s="22" t="e">
        <f>Свод!#REF!</f>
        <v>#REF!</v>
      </c>
      <c r="F16" s="22" t="e">
        <f>Свод!#REF!</f>
        <v>#REF!</v>
      </c>
      <c r="G16" s="22" t="e">
        <f>Свод!#REF!</f>
        <v>#REF!</v>
      </c>
      <c r="H16" s="23" t="e">
        <f>Свод!#REF!</f>
        <v>#REF!</v>
      </c>
      <c r="I16" s="23" t="e">
        <f>Свод!#REF!</f>
        <v>#REF!</v>
      </c>
      <c r="J16" s="16"/>
      <c r="K16" s="34" t="s">
        <v>13</v>
      </c>
    </row>
    <row r="17" spans="1:11">
      <c r="A17" s="17" t="e">
        <f>Свод!#REF!</f>
        <v>#REF!</v>
      </c>
      <c r="B17" s="22" t="e">
        <f>Свод!#REF!</f>
        <v>#REF!</v>
      </c>
      <c r="C17" s="22" t="e">
        <f>Свод!#REF!</f>
        <v>#REF!</v>
      </c>
      <c r="D17" s="22" t="e">
        <f>Свод!#REF!</f>
        <v>#REF!</v>
      </c>
      <c r="E17" s="22" t="e">
        <f>Свод!#REF!</f>
        <v>#REF!</v>
      </c>
      <c r="F17" s="22" t="e">
        <f>Свод!#REF!</f>
        <v>#REF!</v>
      </c>
      <c r="G17" s="22" t="e">
        <f>Свод!#REF!</f>
        <v>#REF!</v>
      </c>
      <c r="H17" s="23" t="e">
        <f>Свод!#REF!</f>
        <v>#REF!</v>
      </c>
      <c r="I17" s="23" t="e">
        <f>Свод!#REF!</f>
        <v>#REF!</v>
      </c>
      <c r="J17" s="16"/>
      <c r="K17" s="34" t="s">
        <v>13</v>
      </c>
    </row>
    <row r="18" spans="1:11" ht="66" customHeight="1">
      <c r="A18" s="17" t="e">
        <f>Свод!#REF!</f>
        <v>#REF!</v>
      </c>
      <c r="B18" s="22" t="e">
        <f>Свод!#REF!</f>
        <v>#REF!</v>
      </c>
      <c r="C18" s="22" t="e">
        <f>Свод!#REF!</f>
        <v>#REF!</v>
      </c>
      <c r="D18" s="29" t="e">
        <f>Свод!#REF!</f>
        <v>#REF!</v>
      </c>
      <c r="E18" s="22" t="e">
        <f>Свод!#REF!</f>
        <v>#REF!</v>
      </c>
      <c r="F18" s="22" t="e">
        <f>Свод!#REF!</f>
        <v>#REF!</v>
      </c>
      <c r="G18" s="22" t="e">
        <f>Свод!#REF!</f>
        <v>#REF!</v>
      </c>
      <c r="H18" s="23" t="e">
        <f>Свод!#REF!</f>
        <v>#REF!</v>
      </c>
      <c r="I18" s="23" t="e">
        <f>Свод!#REF!</f>
        <v>#REF!</v>
      </c>
      <c r="J18" s="16"/>
      <c r="K18" s="34" t="s">
        <v>12</v>
      </c>
    </row>
    <row r="19" spans="1:11" ht="38.25">
      <c r="A19" s="17" t="str">
        <f>Свод!A16</f>
        <v>Субвенции бюджетам городских округов области на финансовое обеспечение образовательной деятельности муниципальных общеобразовательных учреждений</v>
      </c>
      <c r="B19" s="22">
        <f>Свод!B16</f>
        <v>2557578.1</v>
      </c>
      <c r="C19" s="29" t="e">
        <f>Свод!#REF!</f>
        <v>#REF!</v>
      </c>
      <c r="D19" s="29" t="e">
        <f>Свод!#REF!</f>
        <v>#REF!</v>
      </c>
      <c r="E19" s="22" t="e">
        <f>Свод!#REF!</f>
        <v>#REF!</v>
      </c>
      <c r="F19" s="22" t="e">
        <f>Свод!#REF!</f>
        <v>#REF!</v>
      </c>
      <c r="G19" s="22" t="e">
        <f>Свод!#REF!</f>
        <v>#REF!</v>
      </c>
      <c r="H19" s="23" t="e">
        <f>Свод!#REF!</f>
        <v>#REF!</v>
      </c>
      <c r="I19" s="23" t="e">
        <f>Свод!#REF!</f>
        <v>#REF!</v>
      </c>
      <c r="J19" s="16"/>
      <c r="K19" s="33" t="s">
        <v>12</v>
      </c>
    </row>
    <row r="20" spans="1:11" ht="76.5" customHeight="1">
      <c r="A20" s="17" t="str">
        <f>Свод!A17</f>
        <v>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v>
      </c>
      <c r="B20" s="22">
        <f>Свод!B17</f>
        <v>3789.6</v>
      </c>
      <c r="C20" s="29" t="e">
        <f>Свод!#REF!</f>
        <v>#REF!</v>
      </c>
      <c r="D20" s="29" t="e">
        <f>Свод!#REF!</f>
        <v>#REF!</v>
      </c>
      <c r="E20" s="22" t="e">
        <f>Свод!#REF!</f>
        <v>#REF!</v>
      </c>
      <c r="F20" s="22" t="e">
        <f>Свод!#REF!</f>
        <v>#REF!</v>
      </c>
      <c r="G20" s="22" t="e">
        <f>Свод!#REF!</f>
        <v>#REF!</v>
      </c>
      <c r="H20" s="23" t="e">
        <f>Свод!#REF!</f>
        <v>#REF!</v>
      </c>
      <c r="I20" s="23" t="e">
        <f>Свод!#REF!</f>
        <v>#REF!</v>
      </c>
      <c r="J20" s="16"/>
      <c r="K20" s="33" t="s">
        <v>12</v>
      </c>
    </row>
    <row r="21" spans="1:11" ht="170.25" customHeight="1">
      <c r="A21" s="17" t="str">
        <f>Свод!A18</f>
        <v>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v>
      </c>
      <c r="B21" s="22">
        <f>Свод!B18</f>
        <v>1935.6</v>
      </c>
      <c r="C21" s="29" t="e">
        <f>Свод!#REF!</f>
        <v>#REF!</v>
      </c>
      <c r="D21" s="29" t="e">
        <f>Свод!#REF!</f>
        <v>#REF!</v>
      </c>
      <c r="E21" s="22" t="e">
        <f>Свод!#REF!</f>
        <v>#REF!</v>
      </c>
      <c r="F21" s="22" t="e">
        <f>Свод!#REF!</f>
        <v>#REF!</v>
      </c>
      <c r="G21" s="22" t="e">
        <f>Свод!#REF!</f>
        <v>#REF!</v>
      </c>
      <c r="H21" s="23" t="e">
        <f>Свод!#REF!</f>
        <v>#REF!</v>
      </c>
      <c r="I21" s="23" t="e">
        <f>Свод!#REF!</f>
        <v>#REF!</v>
      </c>
      <c r="J21" s="16"/>
      <c r="K21" s="33" t="s">
        <v>12</v>
      </c>
    </row>
    <row r="22" spans="1:11" ht="114.75" customHeight="1">
      <c r="A22" s="17" t="str">
        <f>Свод!A19</f>
        <v>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v>
      </c>
      <c r="B22" s="22">
        <f>Свод!B19</f>
        <v>1336.6</v>
      </c>
      <c r="C22" s="22" t="e">
        <f>Свод!#REF!</f>
        <v>#REF!</v>
      </c>
      <c r="D22" s="22" t="e">
        <f>Свод!#REF!</f>
        <v>#REF!</v>
      </c>
      <c r="E22" s="22" t="e">
        <f>Свод!#REF!</f>
        <v>#REF!</v>
      </c>
      <c r="F22" s="22" t="e">
        <f>Свод!#REF!</f>
        <v>#REF!</v>
      </c>
      <c r="G22" s="22" t="e">
        <f>Свод!#REF!</f>
        <v>#REF!</v>
      </c>
      <c r="H22" s="23" t="e">
        <f>Свод!#REF!</f>
        <v>#REF!</v>
      </c>
      <c r="I22" s="23" t="e">
        <f>Свод!#REF!</f>
        <v>#REF!</v>
      </c>
      <c r="J22" s="16"/>
      <c r="K22" s="33" t="s">
        <v>12</v>
      </c>
    </row>
    <row r="23" spans="1:11" ht="93" customHeight="1">
      <c r="A23" s="17" t="str">
        <f>Свод!A20</f>
        <v>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v>
      </c>
      <c r="B23" s="22">
        <f>Свод!B20</f>
        <v>14879.3</v>
      </c>
      <c r="C23" s="22" t="e">
        <f>Свод!#REF!</f>
        <v>#REF!</v>
      </c>
      <c r="D23" s="22" t="e">
        <f>Свод!#REF!</f>
        <v>#REF!</v>
      </c>
      <c r="E23" s="22" t="e">
        <f>Свод!#REF!</f>
        <v>#REF!</v>
      </c>
      <c r="F23" s="22" t="e">
        <f>Свод!#REF!</f>
        <v>#REF!</v>
      </c>
      <c r="G23" s="22" t="e">
        <f>Свод!#REF!</f>
        <v>#REF!</v>
      </c>
      <c r="H23" s="23" t="e">
        <f>Свод!#REF!</f>
        <v>#REF!</v>
      </c>
      <c r="I23" s="23" t="e">
        <f>Свод!#REF!</f>
        <v>#REF!</v>
      </c>
      <c r="J23" s="16"/>
      <c r="K23" s="33" t="s">
        <v>12</v>
      </c>
    </row>
    <row r="24" spans="1:11" ht="72.75" customHeight="1">
      <c r="A24" s="17" t="str">
        <f>Свод!A21</f>
        <v>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v>
      </c>
      <c r="B24" s="22">
        <f>Свод!B21</f>
        <v>14624.1</v>
      </c>
      <c r="C24" s="22" t="e">
        <f>Свод!#REF!</f>
        <v>#REF!</v>
      </c>
      <c r="D24" s="22" t="e">
        <f>Свод!#REF!</f>
        <v>#REF!</v>
      </c>
      <c r="E24" s="22" t="e">
        <f>Свод!#REF!</f>
        <v>#REF!</v>
      </c>
      <c r="F24" s="22" t="e">
        <f>Свод!#REF!</f>
        <v>#REF!</v>
      </c>
      <c r="G24" s="22" t="e">
        <f>Свод!#REF!</f>
        <v>#REF!</v>
      </c>
      <c r="H24" s="23" t="e">
        <f>Свод!#REF!</f>
        <v>#REF!</v>
      </c>
      <c r="I24" s="23" t="e">
        <f>Свод!#REF!</f>
        <v>#REF!</v>
      </c>
      <c r="J24" s="16"/>
      <c r="K24" s="33" t="s">
        <v>12</v>
      </c>
    </row>
    <row r="25" spans="1:11" ht="111" customHeight="1">
      <c r="A25" s="17" t="str">
        <f>Свод!A22</f>
        <v>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v>
      </c>
      <c r="B25" s="22">
        <f>Свод!B22</f>
        <v>1877.1</v>
      </c>
      <c r="C25" s="22" t="e">
        <f>Свод!#REF!</f>
        <v>#REF!</v>
      </c>
      <c r="D25" s="22" t="e">
        <f>Свод!#REF!</f>
        <v>#REF!</v>
      </c>
      <c r="E25" s="22" t="e">
        <f>Свод!#REF!</f>
        <v>#REF!</v>
      </c>
      <c r="F25" s="22" t="e">
        <f>Свод!#REF!</f>
        <v>#REF!</v>
      </c>
      <c r="G25" s="22" t="e">
        <f>Свод!#REF!</f>
        <v>#REF!</v>
      </c>
      <c r="H25" s="23" t="e">
        <f>Свод!#REF!</f>
        <v>#REF!</v>
      </c>
      <c r="I25" s="23" t="e">
        <f>Свод!#REF!</f>
        <v>#REF!</v>
      </c>
      <c r="J25" s="16"/>
      <c r="K25" s="33" t="s">
        <v>12</v>
      </c>
    </row>
    <row r="26" spans="1:11" ht="156.75" customHeight="1">
      <c r="A26" s="17" t="str">
        <f>Свод!A23</f>
        <v>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v>
      </c>
      <c r="B26" s="22">
        <f>Свод!B23</f>
        <v>5063.7</v>
      </c>
      <c r="C26" s="22" t="e">
        <f>Свод!#REF!</f>
        <v>#REF!</v>
      </c>
      <c r="D26" s="22" t="e">
        <f>Свод!#REF!</f>
        <v>#REF!</v>
      </c>
      <c r="E26" s="22" t="e">
        <f>Свод!#REF!</f>
        <v>#REF!</v>
      </c>
      <c r="F26" s="22" t="e">
        <f>Свод!#REF!</f>
        <v>#REF!</v>
      </c>
      <c r="G26" s="22" t="e">
        <f>Свод!#REF!</f>
        <v>#REF!</v>
      </c>
      <c r="H26" s="23" t="e">
        <f>Свод!#REF!</f>
        <v>#REF!</v>
      </c>
      <c r="I26" s="23" t="e">
        <f>Свод!#REF!</f>
        <v>#REF!</v>
      </c>
      <c r="J26" s="16"/>
      <c r="K26" s="32" t="s">
        <v>12</v>
      </c>
    </row>
    <row r="27" spans="1:11" ht="51">
      <c r="A27" s="17" t="str">
        <f>Свод!A24</f>
        <v>Субвенции бюджетам городских округов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v>
      </c>
      <c r="B27" s="22">
        <f>Свод!B24</f>
        <v>143516.79999999999</v>
      </c>
      <c r="C27" s="22" t="e">
        <f>Свод!#REF!</f>
        <v>#REF!</v>
      </c>
      <c r="D27" s="22" t="e">
        <f>Свод!#REF!</f>
        <v>#REF!</v>
      </c>
      <c r="E27" s="22" t="e">
        <f>Свод!#REF!</f>
        <v>#REF!</v>
      </c>
      <c r="F27" s="22" t="e">
        <f>Свод!#REF!</f>
        <v>#REF!</v>
      </c>
      <c r="G27" s="22" t="e">
        <f>Свод!#REF!</f>
        <v>#REF!</v>
      </c>
      <c r="H27" s="23" t="e">
        <f>Свод!#REF!</f>
        <v>#REF!</v>
      </c>
      <c r="I27" s="23" t="e">
        <f>Свод!#REF!</f>
        <v>#REF!</v>
      </c>
      <c r="J27" s="16"/>
      <c r="K27" s="32" t="s">
        <v>12</v>
      </c>
    </row>
    <row r="28" spans="1:11" ht="51">
      <c r="A28" s="17" t="str">
        <f>Свод!A25</f>
        <v>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v>
      </c>
      <c r="B28" s="22">
        <f>Свод!B25</f>
        <v>890.2</v>
      </c>
      <c r="C28" s="22" t="e">
        <f>Свод!#REF!</f>
        <v>#REF!</v>
      </c>
      <c r="D28" s="22" t="e">
        <f>Свод!#REF!</f>
        <v>#REF!</v>
      </c>
      <c r="E28" s="22" t="e">
        <f>Свод!#REF!</f>
        <v>#REF!</v>
      </c>
      <c r="F28" s="22" t="e">
        <f>Свод!#REF!</f>
        <v>#REF!</v>
      </c>
      <c r="G28" s="22" t="e">
        <f>Свод!#REF!</f>
        <v>#REF!</v>
      </c>
      <c r="H28" s="23" t="e">
        <f>Свод!#REF!</f>
        <v>#REF!</v>
      </c>
      <c r="I28" s="23" t="e">
        <f>Свод!#REF!</f>
        <v>#REF!</v>
      </c>
      <c r="J28" s="16"/>
      <c r="K28" s="33" t="s">
        <v>12</v>
      </c>
    </row>
    <row r="29" spans="1:11" ht="71.25" customHeight="1">
      <c r="A29" s="17" t="str">
        <f>Свод!A26</f>
        <v xml:space="preserve">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v>
      </c>
      <c r="B29" s="22">
        <f>Свод!B26</f>
        <v>279174.2</v>
      </c>
      <c r="C29" s="22" t="e">
        <f>Свод!#REF!</f>
        <v>#REF!</v>
      </c>
      <c r="D29" s="22" t="e">
        <f>Свод!#REF!</f>
        <v>#REF!</v>
      </c>
      <c r="E29" s="22" t="e">
        <f>Свод!#REF!</f>
        <v>#REF!</v>
      </c>
      <c r="F29" s="22" t="e">
        <f>Свод!#REF!</f>
        <v>#REF!</v>
      </c>
      <c r="G29" s="22" t="e">
        <f>Свод!#REF!</f>
        <v>#REF!</v>
      </c>
      <c r="H29" s="23" t="e">
        <f>Свод!#REF!</f>
        <v>#REF!</v>
      </c>
      <c r="I29" s="23" t="e">
        <f>Свод!#REF!</f>
        <v>#REF!</v>
      </c>
      <c r="J29" s="16"/>
      <c r="K29" s="33" t="s">
        <v>12</v>
      </c>
    </row>
    <row r="30" spans="1:11" ht="120.75" customHeight="1">
      <c r="A30" s="17" t="str">
        <f>Свод!A27</f>
        <v>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v>
      </c>
      <c r="B30" s="22">
        <f>Свод!B27</f>
        <v>70201.7</v>
      </c>
      <c r="C30" s="22" t="e">
        <f>Свод!#REF!</f>
        <v>#REF!</v>
      </c>
      <c r="D30" s="22" t="e">
        <f>Свод!#REF!</f>
        <v>#REF!</v>
      </c>
      <c r="E30" s="22" t="e">
        <f>Свод!#REF!</f>
        <v>#REF!</v>
      </c>
      <c r="F30" s="22" t="e">
        <f>Свод!#REF!</f>
        <v>#REF!</v>
      </c>
      <c r="G30" s="22" t="e">
        <f>Свод!#REF!</f>
        <v>#REF!</v>
      </c>
      <c r="H30" s="23" t="e">
        <f>Свод!#REF!</f>
        <v>#REF!</v>
      </c>
      <c r="I30" s="23" t="e">
        <f>Свод!#REF!</f>
        <v>#REF!</v>
      </c>
      <c r="J30" s="16"/>
      <c r="K30" s="33" t="s">
        <v>12</v>
      </c>
    </row>
    <row r="31" spans="1:11" ht="120" customHeight="1">
      <c r="A31" s="17" t="str">
        <f>Свод!A28</f>
        <v>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v>
      </c>
      <c r="B31" s="22">
        <f>Свод!B28</f>
        <v>13867.8</v>
      </c>
      <c r="C31" s="22" t="e">
        <f>Свод!#REF!</f>
        <v>#REF!</v>
      </c>
      <c r="D31" s="22" t="e">
        <f>Свод!#REF!</f>
        <v>#REF!</v>
      </c>
      <c r="E31" s="22" t="e">
        <f>Свод!#REF!</f>
        <v>#REF!</v>
      </c>
      <c r="F31" s="22" t="e">
        <f>Свод!#REF!</f>
        <v>#REF!</v>
      </c>
      <c r="G31" s="22" t="e">
        <f>Свод!#REF!</f>
        <v>#REF!</v>
      </c>
      <c r="H31" s="23" t="e">
        <f>Свод!#REF!</f>
        <v>#REF!</v>
      </c>
      <c r="I31" s="23" t="e">
        <f>Свод!#REF!</f>
        <v>#REF!</v>
      </c>
      <c r="J31" s="16"/>
      <c r="K31" s="33" t="s">
        <v>12</v>
      </c>
    </row>
    <row r="32" spans="1:11" s="13" customFormat="1" ht="225" customHeight="1">
      <c r="A32" s="17" t="str">
        <f>Свод!A29</f>
        <v>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v>
      </c>
      <c r="B32" s="22">
        <f>Свод!B29</f>
        <v>6323.8</v>
      </c>
      <c r="C32" s="25" t="e">
        <f>Свод!#REF!</f>
        <v>#REF!</v>
      </c>
      <c r="D32" s="25" t="e">
        <f>Свод!#REF!</f>
        <v>#REF!</v>
      </c>
      <c r="E32" s="25" t="e">
        <f>Свод!#REF!</f>
        <v>#REF!</v>
      </c>
      <c r="F32" s="22" t="e">
        <f>Свод!#REF!</f>
        <v>#REF!</v>
      </c>
      <c r="G32" s="22" t="e">
        <f>Свод!#REF!</f>
        <v>#REF!</v>
      </c>
      <c r="H32" s="28" t="e">
        <f>Свод!#REF!</f>
        <v>#REF!</v>
      </c>
      <c r="I32" s="28" t="e">
        <f>Свод!#REF!</f>
        <v>#REF!</v>
      </c>
      <c r="J32" s="21"/>
      <c r="K32" s="33" t="s">
        <v>12</v>
      </c>
    </row>
    <row r="33" spans="1:12">
      <c r="A33" s="17" t="e">
        <f>Свод!#REF!</f>
        <v>#REF!</v>
      </c>
      <c r="B33" s="22" t="e">
        <f>Свод!#REF!</f>
        <v>#REF!</v>
      </c>
      <c r="C33" s="22" t="e">
        <f>Свод!#REF!</f>
        <v>#REF!</v>
      </c>
      <c r="D33" s="22" t="e">
        <f>Свод!#REF!</f>
        <v>#REF!</v>
      </c>
      <c r="E33" s="22" t="e">
        <f>Свод!#REF!</f>
        <v>#REF!</v>
      </c>
      <c r="F33" s="22" t="e">
        <f>Свод!#REF!</f>
        <v>#REF!</v>
      </c>
      <c r="G33" s="22" t="e">
        <f>Свод!#REF!</f>
        <v>#REF!</v>
      </c>
      <c r="H33" s="24" t="e">
        <f>Свод!#REF!</f>
        <v>#REF!</v>
      </c>
      <c r="I33" s="24" t="e">
        <f>Свод!#REF!</f>
        <v>#REF!</v>
      </c>
      <c r="J33" s="16"/>
      <c r="K33" s="33" t="s">
        <v>12</v>
      </c>
    </row>
    <row r="34" spans="1:12" ht="152.25" customHeight="1">
      <c r="A34" s="17" t="str">
        <f>Свод!A30</f>
        <v>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v>
      </c>
      <c r="B34" s="22">
        <f>Свод!B30</f>
        <v>49661.4</v>
      </c>
      <c r="C34" s="22" t="e">
        <f>Свод!#REF!</f>
        <v>#REF!</v>
      </c>
      <c r="D34" s="22" t="e">
        <f>Свод!#REF!</f>
        <v>#REF!</v>
      </c>
      <c r="E34" s="22" t="e">
        <f>Свод!#REF!</f>
        <v>#REF!</v>
      </c>
      <c r="F34" s="22" t="e">
        <f>Свод!#REF!</f>
        <v>#REF!</v>
      </c>
      <c r="G34" s="22" t="e">
        <f>Свод!#REF!</f>
        <v>#REF!</v>
      </c>
      <c r="H34" s="24" t="e">
        <f>Свод!#REF!</f>
        <v>#REF!</v>
      </c>
      <c r="I34" s="24" t="e">
        <f>Свод!#REF!</f>
        <v>#REF!</v>
      </c>
      <c r="J34" s="16"/>
      <c r="K34" s="33" t="s">
        <v>12</v>
      </c>
    </row>
    <row r="35" spans="1:12" ht="171" customHeight="1">
      <c r="A35" s="17" t="str">
        <f>Свод!A31</f>
        <v>Субвенции бюджетам городских округов области на организацию осуществления органами местного самоуправления отдельных государственных полномочий по осуществлению переданных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v>
      </c>
      <c r="B35" s="22">
        <f>Свод!B31</f>
        <v>496.6</v>
      </c>
      <c r="C35" s="22" t="e">
        <f>Свод!#REF!</f>
        <v>#REF!</v>
      </c>
      <c r="D35" s="22" t="e">
        <f>Свод!#REF!</f>
        <v>#REF!</v>
      </c>
      <c r="E35" s="22" t="e">
        <f>Свод!#REF!</f>
        <v>#REF!</v>
      </c>
      <c r="F35" s="22" t="e">
        <f>Свод!#REF!</f>
        <v>#REF!</v>
      </c>
      <c r="G35" s="22" t="e">
        <f>Свод!#REF!</f>
        <v>#REF!</v>
      </c>
      <c r="H35" s="24" t="e">
        <f>Свод!#REF!</f>
        <v>#REF!</v>
      </c>
      <c r="I35" s="24" t="e">
        <f>Свод!#REF!</f>
        <v>#REF!</v>
      </c>
      <c r="J35" s="16"/>
      <c r="K35" s="33" t="s">
        <v>12</v>
      </c>
    </row>
    <row r="36" spans="1:12" ht="109.5" customHeight="1">
      <c r="A36" s="17" t="str">
        <f>Свод!A32</f>
        <v>Субвенции бюджетам городских округов области  на организацию осуществления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v>
      </c>
      <c r="B36" s="22">
        <f>Свод!B32</f>
        <v>203.7</v>
      </c>
      <c r="C36" s="22" t="e">
        <f>Свод!#REF!</f>
        <v>#REF!</v>
      </c>
      <c r="D36" s="22" t="e">
        <f>Свод!#REF!</f>
        <v>#REF!</v>
      </c>
      <c r="E36" s="22" t="e">
        <f>Свод!#REF!</f>
        <v>#REF!</v>
      </c>
      <c r="F36" s="22" t="e">
        <f>Свод!#REF!</f>
        <v>#REF!</v>
      </c>
      <c r="G36" s="22" t="e">
        <f>Свод!#REF!</f>
        <v>#REF!</v>
      </c>
      <c r="H36" s="24" t="e">
        <f>Свод!#REF!</f>
        <v>#REF!</v>
      </c>
      <c r="I36" s="24" t="e">
        <f>Свод!#REF!</f>
        <v>#REF!</v>
      </c>
      <c r="J36" s="16"/>
      <c r="K36" s="33" t="s">
        <v>12</v>
      </c>
    </row>
    <row r="37" spans="1:12" ht="117.75" customHeight="1">
      <c r="A37" s="17" t="str">
        <f>Свод!A33</f>
        <v>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v>
      </c>
      <c r="B37" s="22">
        <f>Свод!B33</f>
        <v>20371.3</v>
      </c>
      <c r="C37" s="22" t="e">
        <f>Свод!#REF!</f>
        <v>#REF!</v>
      </c>
      <c r="D37" s="22" t="e">
        <f>Свод!#REF!</f>
        <v>#REF!</v>
      </c>
      <c r="E37" s="22" t="e">
        <f>Свод!#REF!</f>
        <v>#REF!</v>
      </c>
      <c r="F37" s="22" t="e">
        <f>Свод!#REF!</f>
        <v>#REF!</v>
      </c>
      <c r="G37" s="22" t="e">
        <f>Свод!#REF!</f>
        <v>#REF!</v>
      </c>
      <c r="H37" s="24" t="e">
        <f>Свод!#REF!</f>
        <v>#REF!</v>
      </c>
      <c r="I37" s="24" t="e">
        <f>Свод!#REF!</f>
        <v>#REF!</v>
      </c>
      <c r="J37" s="16"/>
      <c r="K37" s="33" t="s">
        <v>12</v>
      </c>
    </row>
    <row r="38" spans="1:12" ht="38.25">
      <c r="A38" s="17" t="str">
        <f>Свод!A34</f>
        <v>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v>
      </c>
      <c r="B38" s="22">
        <f>Свод!B34</f>
        <v>1352766</v>
      </c>
      <c r="C38" s="22" t="e">
        <f>Свод!#REF!</f>
        <v>#REF!</v>
      </c>
      <c r="D38" s="22" t="e">
        <f>Свод!#REF!</f>
        <v>#REF!</v>
      </c>
      <c r="E38" s="22" t="e">
        <f>Свод!#REF!</f>
        <v>#REF!</v>
      </c>
      <c r="F38" s="22" t="e">
        <f>Свод!#REF!</f>
        <v>#REF!</v>
      </c>
      <c r="G38" s="22" t="e">
        <f>Свод!#REF!</f>
        <v>#REF!</v>
      </c>
      <c r="H38" s="24" t="e">
        <f>Свод!#REF!</f>
        <v>#REF!</v>
      </c>
      <c r="I38" s="24" t="e">
        <f>Свод!#REF!</f>
        <v>#REF!</v>
      </c>
      <c r="J38" s="16"/>
      <c r="K38" s="33" t="s">
        <v>12</v>
      </c>
    </row>
    <row r="39" spans="1:12" ht="51">
      <c r="A39" s="17" t="str">
        <f>Свод!A36</f>
        <v>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v>
      </c>
      <c r="B39" s="22">
        <f>Свод!B36</f>
        <v>77.599999999999994</v>
      </c>
      <c r="C39" s="22"/>
      <c r="D39" s="22" t="e">
        <f>Свод!#REF!</f>
        <v>#REF!</v>
      </c>
      <c r="E39" s="22" t="e">
        <f>Свод!#REF!</f>
        <v>#REF!</v>
      </c>
      <c r="F39" s="22"/>
      <c r="G39" s="22"/>
      <c r="H39" s="45"/>
      <c r="I39" s="24"/>
      <c r="J39" s="16"/>
      <c r="K39" s="33" t="s">
        <v>12</v>
      </c>
    </row>
    <row r="40" spans="1:12" ht="25.5">
      <c r="A40" s="17" t="str">
        <f>Свод!A37</f>
        <v>Субвенции бюджетам городских округов области на проведение мероприятий по отлову и содержанию безнадзорных животных</v>
      </c>
      <c r="B40" s="22">
        <f>Свод!B37</f>
        <v>5235.8</v>
      </c>
      <c r="C40" s="22"/>
      <c r="D40" s="22"/>
      <c r="E40" s="22"/>
      <c r="F40" s="22"/>
      <c r="G40" s="22"/>
      <c r="H40" s="45"/>
      <c r="I40" s="24"/>
      <c r="J40" s="16"/>
      <c r="K40" s="33" t="s">
        <v>12</v>
      </c>
    </row>
    <row r="41" spans="1:12" ht="174" customHeight="1">
      <c r="A41" s="17" t="e">
        <f>Свод!#REF!</f>
        <v>#REF!</v>
      </c>
      <c r="B41" s="22" t="e">
        <f>Свод!#REF!</f>
        <v>#REF!</v>
      </c>
      <c r="C41" s="22"/>
      <c r="D41" s="22"/>
      <c r="E41" s="22"/>
      <c r="F41" s="22"/>
      <c r="G41" s="22"/>
      <c r="H41" s="45"/>
      <c r="I41" s="24"/>
      <c r="J41" s="16"/>
      <c r="K41" s="34" t="s">
        <v>29</v>
      </c>
    </row>
    <row r="42" spans="1:12" s="13" customFormat="1">
      <c r="A42" s="37" t="s">
        <v>27</v>
      </c>
      <c r="B42" s="25">
        <f>Свод!B40</f>
        <v>6508357.5999999978</v>
      </c>
      <c r="C42" s="25" t="e">
        <f>Свод!#REF!</f>
        <v>#REF!</v>
      </c>
      <c r="D42" s="25" t="e">
        <f>Свод!#REF!</f>
        <v>#REF!</v>
      </c>
      <c r="E42" s="25" t="e">
        <f>Свод!#REF!</f>
        <v>#REF!</v>
      </c>
      <c r="F42" s="25" t="e">
        <f>Свод!#REF!</f>
        <v>#REF!</v>
      </c>
      <c r="G42" s="25" t="e">
        <f>Свод!#REF!</f>
        <v>#REF!</v>
      </c>
      <c r="H42" s="26" t="e">
        <f>Свод!#REF!</f>
        <v>#REF!</v>
      </c>
      <c r="I42" s="27" t="e">
        <f>Свод!#REF!</f>
        <v>#REF!</v>
      </c>
      <c r="J42" s="18"/>
      <c r="K42" s="37"/>
      <c r="L42" s="38"/>
    </row>
    <row r="43" spans="1:12" s="13" customFormat="1" ht="25.5">
      <c r="A43" s="17" t="str">
        <f>Свод!A41</f>
        <v>Дотации бюджетам городских округов на выравнивание бюджетной обеспеченности поселений области</v>
      </c>
      <c r="B43" s="25">
        <f>Свод!B41</f>
        <v>36015.699999999997</v>
      </c>
      <c r="C43" s="25" t="e">
        <f>Свод!#REF!</f>
        <v>#REF!</v>
      </c>
      <c r="D43" s="25" t="e">
        <f>Свод!#REF!</f>
        <v>#REF!</v>
      </c>
      <c r="E43" s="25" t="e">
        <f>Свод!#REF!</f>
        <v>#REF!</v>
      </c>
      <c r="F43" s="25" t="e">
        <f>Свод!#REF!</f>
        <v>#REF!</v>
      </c>
      <c r="G43" s="25" t="e">
        <f>Свод!#REF!</f>
        <v>#REF!</v>
      </c>
      <c r="H43" s="26" t="e">
        <f>Свод!#REF!</f>
        <v>#REF!</v>
      </c>
      <c r="I43" s="27" t="e">
        <f>Свод!#REF!</f>
        <v>#REF!</v>
      </c>
      <c r="J43" s="18"/>
      <c r="K43" s="17" t="s">
        <v>30</v>
      </c>
    </row>
    <row r="44" spans="1:12" s="13" customFormat="1">
      <c r="A44" s="17" t="e">
        <f>Свод!#REF!</f>
        <v>#REF!</v>
      </c>
      <c r="B44" s="25" t="e">
        <f>Свод!#REF!</f>
        <v>#REF!</v>
      </c>
      <c r="C44" s="25" t="e">
        <f>Свод!#REF!</f>
        <v>#REF!</v>
      </c>
      <c r="D44" s="25" t="e">
        <f>Свод!#REF!</f>
        <v>#REF!</v>
      </c>
      <c r="E44" s="25" t="e">
        <f>Свод!#REF!</f>
        <v>#REF!</v>
      </c>
      <c r="F44" s="25" t="e">
        <f>Свод!#REF!</f>
        <v>#REF!</v>
      </c>
      <c r="G44" s="25" t="e">
        <f>Свод!#REF!</f>
        <v>#REF!</v>
      </c>
      <c r="H44" s="26" t="e">
        <f>Свод!#REF!</f>
        <v>#REF!</v>
      </c>
      <c r="I44" s="27" t="e">
        <f>Свод!#REF!</f>
        <v>#REF!</v>
      </c>
      <c r="J44" s="18"/>
      <c r="K44" s="17" t="s">
        <v>30</v>
      </c>
    </row>
    <row r="45" spans="1:12" s="13" customFormat="1">
      <c r="A45" s="17" t="s">
        <v>28</v>
      </c>
      <c r="B45" s="25">
        <f>Свод!B42</f>
        <v>6544373.299999998</v>
      </c>
      <c r="C45" s="25" t="e">
        <f>Свод!#REF!</f>
        <v>#REF!</v>
      </c>
      <c r="D45" s="25" t="e">
        <f>Свод!#REF!</f>
        <v>#REF!</v>
      </c>
      <c r="E45" s="25" t="e">
        <f>Свод!#REF!</f>
        <v>#REF!</v>
      </c>
      <c r="F45" s="25" t="e">
        <f>Свод!#REF!</f>
        <v>#REF!</v>
      </c>
      <c r="G45" s="25" t="e">
        <f>Свод!#REF!</f>
        <v>#REF!</v>
      </c>
      <c r="H45" s="26" t="e">
        <f>Свод!#REF!</f>
        <v>#REF!</v>
      </c>
      <c r="I45" s="27" t="e">
        <f>Свод!#REF!</f>
        <v>#REF!</v>
      </c>
      <c r="J45" s="18"/>
      <c r="K45" s="17"/>
    </row>
    <row r="46" spans="1:12" ht="24.75" customHeight="1"/>
    <row r="47" spans="1:12">
      <c r="A47" s="8" t="s">
        <v>33</v>
      </c>
      <c r="C47" s="12" t="e">
        <f>C42-SUM(C6:C38)</f>
        <v>#REF!</v>
      </c>
      <c r="D47" s="12" t="e">
        <f>D42-SUM(D6:D38)</f>
        <v>#REF!</v>
      </c>
      <c r="E47" s="12" t="e">
        <f>E42-SUM(E6:E38)</f>
        <v>#REF!</v>
      </c>
      <c r="F47" s="12" t="e">
        <f>F42-SUM(F6:F38)</f>
        <v>#REF!</v>
      </c>
      <c r="G47" s="12" t="e">
        <f>G42-SUM(G6:G38)</f>
        <v>#REF!</v>
      </c>
      <c r="H47" s="12"/>
      <c r="I47" s="12"/>
    </row>
    <row r="48" spans="1:12">
      <c r="A48" s="8" t="s">
        <v>8</v>
      </c>
      <c r="C48" s="1"/>
      <c r="D48" s="1"/>
      <c r="E48" s="1"/>
    </row>
    <row r="49" spans="1:10">
      <c r="A49" s="8" t="s">
        <v>18</v>
      </c>
      <c r="B49" s="1"/>
      <c r="C49" s="1"/>
      <c r="D49" s="1"/>
      <c r="E49" s="1"/>
      <c r="F49" s="1"/>
      <c r="I49" s="19" t="s">
        <v>32</v>
      </c>
      <c r="J49" s="19"/>
    </row>
    <row r="50" spans="1:10" ht="12.75" customHeight="1">
      <c r="B50" s="1"/>
      <c r="C50" s="1"/>
      <c r="D50" s="1"/>
      <c r="E50" s="1"/>
      <c r="F50" s="1"/>
    </row>
    <row r="51" spans="1:10">
      <c r="A51" s="8" t="s">
        <v>9</v>
      </c>
      <c r="B51" s="5" t="e">
        <f>SUMIF($K$6:$K$45,"=sv",B$6:B$45)</f>
        <v>#REF!</v>
      </c>
      <c r="C51" s="5" t="e">
        <f>SUMIF($K$6:$K$45,"=sv",C$6:C$45)</f>
        <v>#REF!</v>
      </c>
      <c r="D51" s="5" t="e">
        <f>SUMIF($K$6:$K$45,"=sv",D$6:D$45)</f>
        <v>#REF!</v>
      </c>
      <c r="E51" s="5" t="e">
        <f>SUMIF($K$6:$K$45,"=sv",E$6:E$45)</f>
        <v>#REF!</v>
      </c>
      <c r="F51" s="20"/>
      <c r="G51" s="20"/>
    </row>
    <row r="52" spans="1:10">
      <c r="A52" s="8" t="s">
        <v>10</v>
      </c>
      <c r="B52" s="5" t="e">
        <f>SUMIF($K$6:$K$45,"=ss",B$6:B$45)</f>
        <v>#REF!</v>
      </c>
      <c r="C52" s="5" t="e">
        <f>SUMIF($K$6:$K$45,"=ss",C$6:C$45)</f>
        <v>#REF!</v>
      </c>
      <c r="D52" s="5" t="e">
        <f>SUMIF($K$6:$K$45,"=ss",D$6:D$45)</f>
        <v>#REF!</v>
      </c>
      <c r="E52" s="5" t="e">
        <f>SUMIF($K$6:$K$45,"=ss",E$6:E$45)</f>
        <v>#REF!</v>
      </c>
      <c r="F52" s="20"/>
      <c r="G52" s="20"/>
    </row>
    <row r="53" spans="1:10">
      <c r="A53" s="8" t="s">
        <v>11</v>
      </c>
      <c r="B53" s="5" t="e">
        <f>SUMIF($K$6:$K$45,"=d",B$6:B$45)</f>
        <v>#REF!</v>
      </c>
      <c r="C53" s="5" t="e">
        <f>SUMIF($K$6:$K$45,"=d",C$6:C$45)</f>
        <v>#REF!</v>
      </c>
      <c r="D53" s="5" t="e">
        <f>SUMIF($K$6:$K$45,"=d",D$6:D$45)</f>
        <v>#REF!</v>
      </c>
      <c r="E53" s="5" t="e">
        <f>SUMIF($K$6:$K$45,"=d",E$6:E$45)</f>
        <v>#REF!</v>
      </c>
      <c r="F53" s="20"/>
      <c r="G53" s="20"/>
    </row>
    <row r="54" spans="1:10">
      <c r="A54" s="8" t="s">
        <v>31</v>
      </c>
      <c r="B54" s="5" t="e">
        <f>SUMIF($K$6:$K$45,"=mt",B$6:B$45)</f>
        <v>#REF!</v>
      </c>
      <c r="C54" s="5" t="e">
        <f>SUMIF($K$6:$K$45,"=mt",C$6:C$45)</f>
        <v>#REF!</v>
      </c>
      <c r="D54" s="5" t="e">
        <f>SUMIF($K$6:$K$45,"=mt",D$6:D$45)</f>
        <v>#REF!</v>
      </c>
      <c r="E54" s="5" t="e">
        <f>SUMIF($K$6:$K$45,"=mt",E$6:E$45)</f>
        <v>#REF!</v>
      </c>
      <c r="F54" s="20"/>
      <c r="G54" s="20"/>
    </row>
    <row r="55" spans="1:10">
      <c r="A55" s="8" t="s">
        <v>14</v>
      </c>
      <c r="B55" s="5" t="e">
        <f>SUM(B51:B54)</f>
        <v>#REF!</v>
      </c>
      <c r="C55" s="5" t="e">
        <f>SUM(C51:C54)</f>
        <v>#REF!</v>
      </c>
      <c r="D55" s="5" t="e">
        <f>SUM(D51:D54)</f>
        <v>#REF!</v>
      </c>
      <c r="E55" s="5" t="e">
        <f>SUM(E51:E54)</f>
        <v>#REF!</v>
      </c>
      <c r="F55" s="20"/>
      <c r="G55" s="20"/>
    </row>
    <row r="56" spans="1:10">
      <c r="B56" s="1"/>
      <c r="C56" s="1"/>
      <c r="D56" s="1"/>
      <c r="E56" s="1"/>
      <c r="F56" s="1"/>
    </row>
  </sheetData>
  <mergeCells count="2">
    <mergeCell ref="A1:I1"/>
    <mergeCell ref="A2:I2"/>
  </mergeCells>
  <phoneticPr fontId="0" type="noConversion"/>
  <pageMargins left="0.59055118110236227" right="0.24" top="0.52" bottom="0.52" header="0.35" footer="0.31496062992125984"/>
  <pageSetup paperSize="9" scale="62" fitToHeight="10" orientation="landscape" r:id="rId1"/>
  <headerFooter alignWithMargins="0">
    <oddFooter>&amp;R&amp;P</oddFooter>
  </headerFooter>
  <drawing r:id="rId2"/>
</worksheet>
</file>

<file path=xl/worksheets/sheet3.xml><?xml version="1.0" encoding="utf-8"?>
<worksheet xmlns="http://schemas.openxmlformats.org/spreadsheetml/2006/main" xmlns:r="http://schemas.openxmlformats.org/officeDocument/2006/relationships">
  <sheetPr>
    <pageSetUpPr fitToPage="1"/>
  </sheetPr>
  <dimension ref="A1:J52"/>
  <sheetViews>
    <sheetView showZeros="0" view="pageBreakPreview" zoomScale="60" workbookViewId="0">
      <selection activeCell="B7" sqref="B7"/>
    </sheetView>
  </sheetViews>
  <sheetFormatPr defaultRowHeight="12.75"/>
  <cols>
    <col min="1" max="1" width="60.42578125" style="8" customWidth="1" collapsed="1"/>
    <col min="2" max="2" width="24" style="1" customWidth="1"/>
    <col min="3" max="3" width="19.7109375" style="1" customWidth="1"/>
    <col min="4" max="4" width="22.7109375" style="1" customWidth="1"/>
    <col min="5" max="5" width="23.42578125" style="1" customWidth="1" collapsed="1"/>
    <col min="6" max="7" width="19.7109375" style="1" customWidth="1"/>
    <col min="8" max="8" width="17.7109375" style="13" customWidth="1"/>
    <col min="9" max="9" width="19" style="13" customWidth="1"/>
    <col min="10" max="10" width="4.7109375" style="13" customWidth="1"/>
    <col min="11" max="16384" width="9.140625" style="13"/>
  </cols>
  <sheetData>
    <row r="1" spans="1:10" ht="20.25" customHeight="1">
      <c r="A1" s="80" t="s">
        <v>68</v>
      </c>
      <c r="B1" s="80"/>
      <c r="C1" s="80"/>
      <c r="D1" s="80"/>
      <c r="E1" s="80"/>
      <c r="F1" s="80"/>
      <c r="G1" s="80"/>
      <c r="H1" s="80"/>
      <c r="I1" s="80"/>
    </row>
    <row r="2" spans="1:10">
      <c r="A2" s="81" t="s">
        <v>69</v>
      </c>
      <c r="B2" s="81"/>
      <c r="C2" s="81"/>
      <c r="D2" s="81"/>
      <c r="E2" s="81"/>
      <c r="F2" s="81"/>
      <c r="G2" s="81"/>
      <c r="H2" s="81"/>
      <c r="I2" s="81"/>
    </row>
    <row r="3" spans="1:10">
      <c r="H3" s="1"/>
      <c r="I3" s="1" t="s">
        <v>59</v>
      </c>
    </row>
    <row r="4" spans="1:10" ht="63.75">
      <c r="A4" s="30" t="s">
        <v>0</v>
      </c>
      <c r="B4" s="30" t="s">
        <v>57</v>
      </c>
      <c r="C4" s="30" t="s">
        <v>54</v>
      </c>
      <c r="D4" s="30" t="s">
        <v>16</v>
      </c>
      <c r="E4" s="30" t="s">
        <v>67</v>
      </c>
      <c r="F4" s="30" t="s">
        <v>55</v>
      </c>
      <c r="G4" s="30" t="s">
        <v>24</v>
      </c>
      <c r="H4" s="30" t="s">
        <v>52</v>
      </c>
      <c r="I4" s="30" t="s">
        <v>17</v>
      </c>
    </row>
    <row r="5" spans="1:10" s="35" customFormat="1">
      <c r="A5" s="36" t="s">
        <v>3</v>
      </c>
      <c r="B5" s="15" t="s">
        <v>4</v>
      </c>
      <c r="C5" s="36" t="s">
        <v>5</v>
      </c>
      <c r="D5" s="36" t="s">
        <v>6</v>
      </c>
      <c r="E5" s="36" t="s">
        <v>7</v>
      </c>
      <c r="F5" s="36" t="s">
        <v>2</v>
      </c>
      <c r="G5" s="36" t="s">
        <v>1</v>
      </c>
      <c r="H5" s="36" t="s">
        <v>70</v>
      </c>
      <c r="I5" s="36" t="s">
        <v>71</v>
      </c>
    </row>
    <row r="6" spans="1:10" ht="25.5">
      <c r="A6" s="17" t="s">
        <v>46</v>
      </c>
      <c r="B6" s="40">
        <v>0</v>
      </c>
      <c r="C6" s="40">
        <v>4085.2</v>
      </c>
      <c r="D6" s="40">
        <v>0</v>
      </c>
      <c r="E6" s="40">
        <v>2181.9</v>
      </c>
      <c r="F6" s="40">
        <v>0</v>
      </c>
      <c r="G6" s="40">
        <v>0</v>
      </c>
      <c r="H6" s="28"/>
      <c r="I6" s="28">
        <f>E6/(C6+D6+F6+G6)*100</f>
        <v>53.40986977381769</v>
      </c>
      <c r="J6" s="17" t="s">
        <v>13</v>
      </c>
    </row>
    <row r="7" spans="1:10" ht="97.5" customHeight="1">
      <c r="A7" s="17" t="s">
        <v>65</v>
      </c>
      <c r="B7" s="40">
        <v>4108.2</v>
      </c>
      <c r="C7" s="40">
        <v>0</v>
      </c>
      <c r="D7" s="40">
        <v>0</v>
      </c>
      <c r="E7" s="40">
        <v>0</v>
      </c>
      <c r="F7" s="40">
        <v>0</v>
      </c>
      <c r="G7" s="40">
        <v>0</v>
      </c>
      <c r="H7" s="28">
        <f>D7/B7*100</f>
        <v>0</v>
      </c>
      <c r="I7" s="28"/>
      <c r="J7" s="17" t="s">
        <v>13</v>
      </c>
    </row>
    <row r="8" spans="1:10" ht="25.5">
      <c r="A8" s="17" t="s">
        <v>51</v>
      </c>
      <c r="B8" s="40">
        <v>252000</v>
      </c>
      <c r="C8" s="40">
        <v>486.6</v>
      </c>
      <c r="D8" s="40">
        <v>8850.2000000000007</v>
      </c>
      <c r="E8" s="40">
        <v>8850.2000000000007</v>
      </c>
      <c r="F8" s="40">
        <v>-486.6</v>
      </c>
      <c r="G8" s="40">
        <v>0</v>
      </c>
      <c r="H8" s="28">
        <f>D8/B8*100</f>
        <v>3.5119841269841272</v>
      </c>
      <c r="I8" s="28">
        <f>E8/(C8+D8+F8+G8)*100</f>
        <v>100</v>
      </c>
      <c r="J8" s="17" t="s">
        <v>13</v>
      </c>
    </row>
    <row r="9" spans="1:10" ht="57.75" customHeight="1">
      <c r="A9" s="17" t="s">
        <v>45</v>
      </c>
      <c r="B9" s="40">
        <v>302.3</v>
      </c>
      <c r="C9" s="40">
        <v>65.5</v>
      </c>
      <c r="D9" s="40">
        <v>302.3</v>
      </c>
      <c r="E9" s="40">
        <v>0</v>
      </c>
      <c r="F9" s="40">
        <v>-65.5</v>
      </c>
      <c r="G9" s="40">
        <v>0</v>
      </c>
      <c r="H9" s="28">
        <f>D9/B9*100</f>
        <v>100</v>
      </c>
      <c r="I9" s="28">
        <f>E9/(C9+D9+F9+G9)*100</f>
        <v>0</v>
      </c>
      <c r="J9" s="17" t="s">
        <v>12</v>
      </c>
    </row>
    <row r="10" spans="1:10" ht="25.5">
      <c r="A10" s="17" t="s">
        <v>56</v>
      </c>
      <c r="B10" s="40">
        <v>285.39999999999998</v>
      </c>
      <c r="C10" s="40">
        <v>0</v>
      </c>
      <c r="D10" s="40">
        <v>256.8</v>
      </c>
      <c r="E10" s="40">
        <v>256.8</v>
      </c>
      <c r="F10" s="40">
        <v>0</v>
      </c>
      <c r="G10" s="40">
        <v>0</v>
      </c>
      <c r="H10" s="28">
        <f>D10/B10*100</f>
        <v>89.978976874562036</v>
      </c>
      <c r="I10" s="28">
        <f>E10/(C10+D10+F10+G10)*100</f>
        <v>100</v>
      </c>
      <c r="J10" s="17" t="s">
        <v>29</v>
      </c>
    </row>
    <row r="11" spans="1:10" ht="96" customHeight="1">
      <c r="A11" s="17" t="s">
        <v>64</v>
      </c>
      <c r="B11" s="40">
        <v>455651.6</v>
      </c>
      <c r="C11" s="40">
        <v>0</v>
      </c>
      <c r="D11" s="40">
        <v>0</v>
      </c>
      <c r="E11" s="40">
        <v>0</v>
      </c>
      <c r="F11" s="40">
        <v>0</v>
      </c>
      <c r="G11" s="40">
        <v>0</v>
      </c>
      <c r="H11" s="28">
        <f>D11/B11*100</f>
        <v>0</v>
      </c>
      <c r="I11" s="28"/>
      <c r="J11" s="17" t="s">
        <v>13</v>
      </c>
    </row>
    <row r="12" spans="1:10" ht="60" customHeight="1">
      <c r="A12" s="17" t="s">
        <v>72</v>
      </c>
      <c r="B12" s="22">
        <v>0</v>
      </c>
      <c r="C12" s="22">
        <v>0</v>
      </c>
      <c r="D12" s="22">
        <v>0</v>
      </c>
      <c r="E12" s="22">
        <v>0</v>
      </c>
      <c r="F12" s="22">
        <v>-13242.94</v>
      </c>
      <c r="G12" s="22">
        <v>13242.94</v>
      </c>
      <c r="H12" s="23">
        <v>0</v>
      </c>
      <c r="I12" s="23">
        <v>0</v>
      </c>
      <c r="J12" s="17" t="s">
        <v>13</v>
      </c>
    </row>
    <row r="13" spans="1:10" ht="25.5">
      <c r="A13" s="17" t="s">
        <v>47</v>
      </c>
      <c r="B13" s="39">
        <v>0</v>
      </c>
      <c r="C13" s="39">
        <v>9198.5</v>
      </c>
      <c r="D13" s="39">
        <v>0</v>
      </c>
      <c r="E13" s="40">
        <v>5095.6000000000004</v>
      </c>
      <c r="F13" s="40">
        <v>0</v>
      </c>
      <c r="G13" s="40">
        <v>0</v>
      </c>
      <c r="H13" s="28"/>
      <c r="I13" s="28">
        <f>E13/(C13+D13+F13+G13)*100</f>
        <v>55.395988476382016</v>
      </c>
      <c r="J13" s="17" t="s">
        <v>13</v>
      </c>
    </row>
    <row r="14" spans="1:10" ht="97.5" customHeight="1">
      <c r="A14" s="17" t="s">
        <v>62</v>
      </c>
      <c r="B14" s="39">
        <v>75760.5</v>
      </c>
      <c r="C14" s="39">
        <v>0</v>
      </c>
      <c r="D14" s="39">
        <v>0</v>
      </c>
      <c r="E14" s="40">
        <v>0</v>
      </c>
      <c r="F14" s="40">
        <v>0</v>
      </c>
      <c r="G14" s="40">
        <v>0</v>
      </c>
      <c r="H14" s="28">
        <f t="shared" ref="H14:H31" si="0">D14/B14*100</f>
        <v>0</v>
      </c>
      <c r="I14" s="28"/>
      <c r="J14" s="17" t="s">
        <v>13</v>
      </c>
    </row>
    <row r="15" spans="1:10" ht="77.25" customHeight="1">
      <c r="A15" s="17" t="s">
        <v>66</v>
      </c>
      <c r="B15" s="39">
        <v>1173.7</v>
      </c>
      <c r="C15" s="39">
        <v>0</v>
      </c>
      <c r="D15" s="39">
        <v>0</v>
      </c>
      <c r="E15" s="40">
        <v>0</v>
      </c>
      <c r="F15" s="40">
        <v>0</v>
      </c>
      <c r="G15" s="40">
        <v>0</v>
      </c>
      <c r="H15" s="28">
        <f t="shared" si="0"/>
        <v>0</v>
      </c>
      <c r="I15" s="28"/>
      <c r="J15" s="17" t="s">
        <v>13</v>
      </c>
    </row>
    <row r="16" spans="1:10" ht="77.25" customHeight="1">
      <c r="A16" s="17" t="s">
        <v>63</v>
      </c>
      <c r="B16" s="40">
        <v>100000</v>
      </c>
      <c r="C16" s="40">
        <v>0</v>
      </c>
      <c r="D16" s="40">
        <v>0</v>
      </c>
      <c r="E16" s="40">
        <v>0</v>
      </c>
      <c r="F16" s="40">
        <v>0</v>
      </c>
      <c r="G16" s="40">
        <v>0</v>
      </c>
      <c r="H16" s="28">
        <f t="shared" si="0"/>
        <v>0</v>
      </c>
      <c r="I16" s="28"/>
      <c r="J16" s="17" t="s">
        <v>13</v>
      </c>
    </row>
    <row r="17" spans="1:10" ht="2.25" hidden="1" customHeight="1">
      <c r="A17" s="17" t="s">
        <v>50</v>
      </c>
      <c r="B17" s="40">
        <v>0</v>
      </c>
      <c r="C17" s="40"/>
      <c r="D17" s="40">
        <v>0</v>
      </c>
      <c r="E17" s="40">
        <v>0</v>
      </c>
      <c r="F17" s="40"/>
      <c r="G17" s="40">
        <v>0</v>
      </c>
      <c r="H17" s="28" t="e">
        <f t="shared" si="0"/>
        <v>#DIV/0!</v>
      </c>
      <c r="I17" s="28" t="e">
        <f t="shared" ref="I17:I31" si="1">E17/(C17+D17+F17+G17)*100</f>
        <v>#DIV/0!</v>
      </c>
      <c r="J17" s="17" t="s">
        <v>12</v>
      </c>
    </row>
    <row r="18" spans="1:10" ht="25.5">
      <c r="A18" s="17" t="s">
        <v>36</v>
      </c>
      <c r="B18" s="40">
        <v>2435210.2000000002</v>
      </c>
      <c r="C18" s="40">
        <v>0.4</v>
      </c>
      <c r="D18" s="40">
        <v>1519972.6</v>
      </c>
      <c r="E18" s="40">
        <v>1519972.6</v>
      </c>
      <c r="F18" s="40">
        <v>-0.4</v>
      </c>
      <c r="G18" s="40">
        <v>103.9</v>
      </c>
      <c r="H18" s="28">
        <f t="shared" si="0"/>
        <v>62.416484622148836</v>
      </c>
      <c r="I18" s="28">
        <f>E18/(C18+D18+F18+G18)*100</f>
        <v>99.993164817691749</v>
      </c>
      <c r="J18" s="17" t="s">
        <v>12</v>
      </c>
    </row>
    <row r="19" spans="1:10" ht="80.25" customHeight="1">
      <c r="A19" s="17" t="s">
        <v>58</v>
      </c>
      <c r="B19" s="40">
        <v>3637.1</v>
      </c>
      <c r="C19" s="40">
        <v>0</v>
      </c>
      <c r="D19" s="40">
        <v>2727.6</v>
      </c>
      <c r="E19" s="40">
        <v>2235.1999999999998</v>
      </c>
      <c r="F19" s="40">
        <v>0</v>
      </c>
      <c r="G19" s="40">
        <v>0</v>
      </c>
      <c r="H19" s="28">
        <f t="shared" si="0"/>
        <v>74.993813752715084</v>
      </c>
      <c r="I19" s="28">
        <f t="shared" si="1"/>
        <v>81.947499633377319</v>
      </c>
      <c r="J19" s="17" t="s">
        <v>12</v>
      </c>
    </row>
    <row r="20" spans="1:10" ht="170.25" customHeight="1">
      <c r="A20" s="17" t="s">
        <v>53</v>
      </c>
      <c r="B20" s="40">
        <v>1307.8</v>
      </c>
      <c r="C20" s="40">
        <v>0</v>
      </c>
      <c r="D20" s="40">
        <v>980.9</v>
      </c>
      <c r="E20" s="40">
        <v>765.7</v>
      </c>
      <c r="F20" s="40">
        <v>0</v>
      </c>
      <c r="G20" s="40">
        <v>0</v>
      </c>
      <c r="H20" s="28">
        <f t="shared" si="0"/>
        <v>75.003823214558807</v>
      </c>
      <c r="I20" s="28">
        <f t="shared" si="1"/>
        <v>78.060964420430224</v>
      </c>
      <c r="J20" s="17" t="s">
        <v>12</v>
      </c>
    </row>
    <row r="21" spans="1:10" ht="110.25" customHeight="1">
      <c r="A21" s="17" t="s">
        <v>23</v>
      </c>
      <c r="B21" s="40">
        <v>1351.5</v>
      </c>
      <c r="C21" s="40">
        <v>54.2</v>
      </c>
      <c r="D21" s="40">
        <v>1013.6</v>
      </c>
      <c r="E21" s="40">
        <v>772.4</v>
      </c>
      <c r="F21" s="40">
        <v>-54.2</v>
      </c>
      <c r="G21" s="40">
        <v>0</v>
      </c>
      <c r="H21" s="28">
        <f t="shared" si="0"/>
        <v>74.998150203477621</v>
      </c>
      <c r="I21" s="28">
        <f t="shared" si="1"/>
        <v>76.203630623520141</v>
      </c>
      <c r="J21" s="17" t="s">
        <v>12</v>
      </c>
    </row>
    <row r="22" spans="1:10" ht="99.75" customHeight="1">
      <c r="A22" s="17" t="s">
        <v>21</v>
      </c>
      <c r="B22" s="40">
        <v>15034.2</v>
      </c>
      <c r="C22" s="40">
        <v>252.6</v>
      </c>
      <c r="D22" s="40">
        <v>9133.7999999999993</v>
      </c>
      <c r="E22" s="40">
        <v>8162.7</v>
      </c>
      <c r="F22" s="40">
        <v>-252.6</v>
      </c>
      <c r="G22" s="40">
        <v>0</v>
      </c>
      <c r="H22" s="28">
        <f t="shared" si="0"/>
        <v>60.753482060901142</v>
      </c>
      <c r="I22" s="28">
        <f t="shared" si="1"/>
        <v>89.368061485909493</v>
      </c>
      <c r="J22" s="17" t="s">
        <v>12</v>
      </c>
    </row>
    <row r="23" spans="1:10" ht="74.25" customHeight="1">
      <c r="A23" s="17" t="s">
        <v>20</v>
      </c>
      <c r="B23" s="40">
        <v>13212.1</v>
      </c>
      <c r="C23" s="40">
        <v>60.7</v>
      </c>
      <c r="D23" s="40">
        <v>9722.2999999999993</v>
      </c>
      <c r="E23" s="40">
        <v>8144.7</v>
      </c>
      <c r="F23" s="40">
        <v>-60.7</v>
      </c>
      <c r="G23" s="40">
        <v>29.1</v>
      </c>
      <c r="H23" s="28">
        <f t="shared" si="0"/>
        <v>73.586333739526637</v>
      </c>
      <c r="I23" s="28">
        <f t="shared" si="1"/>
        <v>83.523391513013507</v>
      </c>
      <c r="J23" s="17" t="s">
        <v>12</v>
      </c>
    </row>
    <row r="24" spans="1:10" ht="91.5" customHeight="1">
      <c r="A24" s="17" t="s">
        <v>19</v>
      </c>
      <c r="B24" s="40">
        <v>2134.1999999999998</v>
      </c>
      <c r="C24" s="40">
        <v>1.6</v>
      </c>
      <c r="D24" s="40">
        <v>1407.2</v>
      </c>
      <c r="E24" s="40">
        <v>1265.5</v>
      </c>
      <c r="F24" s="40">
        <v>-1.6</v>
      </c>
      <c r="G24" s="40">
        <v>0</v>
      </c>
      <c r="H24" s="28">
        <f t="shared" si="0"/>
        <v>65.935713616343378</v>
      </c>
      <c r="I24" s="28">
        <f t="shared" si="1"/>
        <v>89.930358158044342</v>
      </c>
      <c r="J24" s="17" t="s">
        <v>12</v>
      </c>
    </row>
    <row r="25" spans="1:10" ht="174" customHeight="1">
      <c r="A25" s="17" t="s">
        <v>48</v>
      </c>
      <c r="B25" s="40">
        <v>4172.1000000000004</v>
      </c>
      <c r="C25" s="40">
        <v>32.700000000000003</v>
      </c>
      <c r="D25" s="40">
        <v>2724.9</v>
      </c>
      <c r="E25" s="40">
        <v>2491.6</v>
      </c>
      <c r="F25" s="40">
        <v>-32.700000000000003</v>
      </c>
      <c r="G25" s="40">
        <v>91.9</v>
      </c>
      <c r="H25" s="28">
        <f t="shared" si="0"/>
        <v>65.312432587905363</v>
      </c>
      <c r="I25" s="28">
        <f t="shared" si="1"/>
        <v>88.454984379437647</v>
      </c>
      <c r="J25" s="17" t="s">
        <v>12</v>
      </c>
    </row>
    <row r="26" spans="1:10" ht="123.75" customHeight="1">
      <c r="A26" s="17" t="s">
        <v>49</v>
      </c>
      <c r="B26" s="40">
        <v>133790.20000000001</v>
      </c>
      <c r="C26" s="40">
        <v>1109.7</v>
      </c>
      <c r="D26" s="40">
        <v>76606.600000000006</v>
      </c>
      <c r="E26" s="40">
        <v>74026.5</v>
      </c>
      <c r="F26" s="40">
        <v>-1109.7</v>
      </c>
      <c r="G26" s="40">
        <v>1.6</v>
      </c>
      <c r="H26" s="28">
        <f t="shared" si="0"/>
        <v>57.258752883245556</v>
      </c>
      <c r="I26" s="28">
        <f t="shared" si="1"/>
        <v>96.629995222443526</v>
      </c>
      <c r="J26" s="17" t="s">
        <v>12</v>
      </c>
    </row>
    <row r="27" spans="1:10" ht="38.25">
      <c r="A27" s="17" t="s">
        <v>22</v>
      </c>
      <c r="B27" s="40">
        <v>900.1</v>
      </c>
      <c r="C27" s="40">
        <v>0</v>
      </c>
      <c r="D27" s="40">
        <v>675.1</v>
      </c>
      <c r="E27" s="40">
        <v>518.9</v>
      </c>
      <c r="F27" s="40">
        <v>0</v>
      </c>
      <c r="G27" s="40">
        <v>0</v>
      </c>
      <c r="H27" s="28">
        <f t="shared" si="0"/>
        <v>75.002777469170084</v>
      </c>
      <c r="I27" s="28">
        <f t="shared" si="1"/>
        <v>76.86268700933195</v>
      </c>
      <c r="J27" s="17" t="s">
        <v>12</v>
      </c>
    </row>
    <row r="28" spans="1:10" ht="78.75" customHeight="1">
      <c r="A28" s="17" t="s">
        <v>26</v>
      </c>
      <c r="B28" s="40">
        <v>246348.6</v>
      </c>
      <c r="C28" s="40">
        <v>256.89999999999998</v>
      </c>
      <c r="D28" s="40">
        <v>141936.4</v>
      </c>
      <c r="E28" s="40">
        <v>141776.70000000001</v>
      </c>
      <c r="F28" s="40">
        <v>-256.89999999999998</v>
      </c>
      <c r="G28" s="40">
        <v>89.4</v>
      </c>
      <c r="H28" s="28">
        <f t="shared" si="0"/>
        <v>57.616077379778083</v>
      </c>
      <c r="I28" s="28">
        <f t="shared" si="1"/>
        <v>99.824609331543996</v>
      </c>
      <c r="J28" s="17" t="s">
        <v>12</v>
      </c>
    </row>
    <row r="29" spans="1:10" ht="127.5" customHeight="1">
      <c r="A29" s="17" t="s">
        <v>34</v>
      </c>
      <c r="B29" s="40">
        <v>60318.5</v>
      </c>
      <c r="C29" s="40">
        <v>115</v>
      </c>
      <c r="D29" s="40">
        <v>29721.1</v>
      </c>
      <c r="E29" s="40">
        <v>29115.5</v>
      </c>
      <c r="F29" s="40">
        <v>-115</v>
      </c>
      <c r="G29" s="40">
        <v>0</v>
      </c>
      <c r="H29" s="28">
        <f t="shared" si="0"/>
        <v>49.273605941792312</v>
      </c>
      <c r="I29" s="28">
        <f t="shared" si="1"/>
        <v>97.96239035567325</v>
      </c>
      <c r="J29" s="17" t="s">
        <v>12</v>
      </c>
    </row>
    <row r="30" spans="1:10" ht="140.25" customHeight="1">
      <c r="A30" s="17" t="s">
        <v>35</v>
      </c>
      <c r="B30" s="40">
        <v>9694.7999999999993</v>
      </c>
      <c r="C30" s="40">
        <v>0</v>
      </c>
      <c r="D30" s="40">
        <v>4641</v>
      </c>
      <c r="E30" s="40">
        <v>4578.1000000000004</v>
      </c>
      <c r="F30" s="40">
        <v>0</v>
      </c>
      <c r="G30" s="40">
        <v>0</v>
      </c>
      <c r="H30" s="28">
        <f t="shared" si="0"/>
        <v>47.8710236415398</v>
      </c>
      <c r="I30" s="28">
        <f t="shared" si="1"/>
        <v>98.644688644688642</v>
      </c>
      <c r="J30" s="17" t="s">
        <v>12</v>
      </c>
    </row>
    <row r="31" spans="1:10" ht="225.75" customHeight="1">
      <c r="A31" s="17" t="s">
        <v>38</v>
      </c>
      <c r="B31" s="40">
        <v>5538</v>
      </c>
      <c r="C31" s="40">
        <v>0</v>
      </c>
      <c r="D31" s="40">
        <v>3195.1</v>
      </c>
      <c r="E31" s="40">
        <v>2853.3</v>
      </c>
      <c r="F31" s="40">
        <v>0</v>
      </c>
      <c r="G31" s="40">
        <v>0</v>
      </c>
      <c r="H31" s="28">
        <f t="shared" si="0"/>
        <v>57.69411339833875</v>
      </c>
      <c r="I31" s="28">
        <f t="shared" si="1"/>
        <v>89.302369252918538</v>
      </c>
      <c r="J31" s="17" t="s">
        <v>12</v>
      </c>
    </row>
    <row r="32" spans="1:10" ht="51">
      <c r="A32" s="17" t="s">
        <v>60</v>
      </c>
      <c r="B32" s="40">
        <v>0</v>
      </c>
      <c r="C32" s="40">
        <v>158.6</v>
      </c>
      <c r="D32" s="40">
        <v>0</v>
      </c>
      <c r="E32" s="40">
        <v>0</v>
      </c>
      <c r="F32" s="40">
        <v>-158.6</v>
      </c>
      <c r="G32" s="40">
        <v>0</v>
      </c>
      <c r="H32" s="28"/>
      <c r="I32" s="28"/>
      <c r="J32" s="17" t="s">
        <v>12</v>
      </c>
    </row>
    <row r="33" spans="1:10" ht="109.5" customHeight="1">
      <c r="A33" s="17" t="s">
        <v>39</v>
      </c>
      <c r="B33" s="40">
        <v>38186.5</v>
      </c>
      <c r="C33" s="40">
        <v>0</v>
      </c>
      <c r="D33" s="40">
        <v>24343.3</v>
      </c>
      <c r="E33" s="40">
        <v>24206.7</v>
      </c>
      <c r="F33" s="40">
        <v>0</v>
      </c>
      <c r="G33" s="40">
        <v>0</v>
      </c>
      <c r="H33" s="28">
        <f t="shared" ref="H33:H41" si="2">D33/B33*100</f>
        <v>63.748445131132726</v>
      </c>
      <c r="I33" s="28">
        <f t="shared" ref="I33:I41" si="3">E33/(C33+D33+F33+G33)*100</f>
        <v>99.438859973791565</v>
      </c>
      <c r="J33" s="17" t="s">
        <v>12</v>
      </c>
    </row>
    <row r="34" spans="1:10" ht="161.25" customHeight="1">
      <c r="A34" s="17" t="s">
        <v>40</v>
      </c>
      <c r="B34" s="40">
        <v>381.9</v>
      </c>
      <c r="C34" s="40">
        <v>0</v>
      </c>
      <c r="D34" s="40">
        <v>82.9</v>
      </c>
      <c r="E34" s="40">
        <v>25.5</v>
      </c>
      <c r="F34" s="40">
        <v>0</v>
      </c>
      <c r="G34" s="40">
        <v>0</v>
      </c>
      <c r="H34" s="28">
        <f t="shared" si="2"/>
        <v>21.707253207645984</v>
      </c>
      <c r="I34" s="28">
        <f t="shared" si="3"/>
        <v>30.759951749095293</v>
      </c>
      <c r="J34" s="17" t="s">
        <v>12</v>
      </c>
    </row>
    <row r="35" spans="1:10" ht="116.25" customHeight="1">
      <c r="A35" s="17" t="s">
        <v>41</v>
      </c>
      <c r="B35" s="40">
        <v>179.5</v>
      </c>
      <c r="C35" s="40">
        <v>0</v>
      </c>
      <c r="D35" s="40">
        <v>106.7</v>
      </c>
      <c r="E35" s="40">
        <v>92.1</v>
      </c>
      <c r="F35" s="40">
        <v>0</v>
      </c>
      <c r="G35" s="40">
        <v>0</v>
      </c>
      <c r="H35" s="28">
        <f t="shared" si="2"/>
        <v>59.442896935933156</v>
      </c>
      <c r="I35" s="28">
        <f t="shared" si="3"/>
        <v>86.316776007497651</v>
      </c>
      <c r="J35" s="17" t="s">
        <v>12</v>
      </c>
    </row>
    <row r="36" spans="1:10" ht="117.75" customHeight="1">
      <c r="A36" s="37" t="s">
        <v>42</v>
      </c>
      <c r="B36" s="40">
        <v>17945.5</v>
      </c>
      <c r="C36" s="40">
        <v>68</v>
      </c>
      <c r="D36" s="40">
        <v>10682.7</v>
      </c>
      <c r="E36" s="40">
        <v>10663.4</v>
      </c>
      <c r="F36" s="40">
        <v>-68</v>
      </c>
      <c r="G36" s="44">
        <v>0</v>
      </c>
      <c r="H36" s="28">
        <f t="shared" si="2"/>
        <v>59.52857262266307</v>
      </c>
      <c r="I36" s="28">
        <f t="shared" si="3"/>
        <v>99.819334063485812</v>
      </c>
      <c r="J36" s="17" t="s">
        <v>12</v>
      </c>
    </row>
    <row r="37" spans="1:10" ht="38.25">
      <c r="A37" s="17" t="s">
        <v>43</v>
      </c>
      <c r="B37" s="40">
        <v>1210018.5</v>
      </c>
      <c r="C37" s="40"/>
      <c r="D37" s="40">
        <v>746434.5</v>
      </c>
      <c r="E37" s="40">
        <v>746434.5</v>
      </c>
      <c r="F37" s="40"/>
      <c r="G37" s="44">
        <v>0</v>
      </c>
      <c r="H37" s="28">
        <f t="shared" si="2"/>
        <v>61.687858491419753</v>
      </c>
      <c r="I37" s="28">
        <f t="shared" si="3"/>
        <v>100</v>
      </c>
      <c r="J37" s="17" t="s">
        <v>12</v>
      </c>
    </row>
    <row r="38" spans="1:10">
      <c r="A38" s="17" t="s">
        <v>27</v>
      </c>
      <c r="B38" s="40">
        <v>5088643</v>
      </c>
      <c r="C38" s="40">
        <v>15946.2</v>
      </c>
      <c r="D38" s="40">
        <v>2595517.6</v>
      </c>
      <c r="E38" s="40">
        <v>2594486.1</v>
      </c>
      <c r="F38" s="40">
        <v>-2662.5</v>
      </c>
      <c r="G38" s="44">
        <v>315.89999999999998</v>
      </c>
      <c r="H38" s="28">
        <f t="shared" si="2"/>
        <v>51.006085512385134</v>
      </c>
      <c r="I38" s="28">
        <f t="shared" si="3"/>
        <v>99.439231783072074</v>
      </c>
      <c r="J38" s="37"/>
    </row>
    <row r="39" spans="1:10" ht="25.5">
      <c r="A39" s="43" t="s">
        <v>44</v>
      </c>
      <c r="B39" s="42">
        <v>31697.599999999999</v>
      </c>
      <c r="C39" s="42">
        <v>0</v>
      </c>
      <c r="D39" s="42">
        <v>18489</v>
      </c>
      <c r="E39" s="42">
        <v>18489</v>
      </c>
      <c r="F39" s="42">
        <v>0</v>
      </c>
      <c r="G39" s="42">
        <v>0</v>
      </c>
      <c r="H39" s="28">
        <f t="shared" si="2"/>
        <v>58.329337236888598</v>
      </c>
      <c r="I39" s="28">
        <f t="shared" si="3"/>
        <v>100</v>
      </c>
      <c r="J39" s="17" t="s">
        <v>30</v>
      </c>
    </row>
    <row r="40" spans="1:10" ht="25.5">
      <c r="A40" s="17" t="s">
        <v>61</v>
      </c>
      <c r="B40" s="40">
        <v>220</v>
      </c>
      <c r="C40" s="40">
        <v>0</v>
      </c>
      <c r="D40" s="40">
        <v>67</v>
      </c>
      <c r="E40" s="40">
        <v>67</v>
      </c>
      <c r="F40" s="40">
        <v>0</v>
      </c>
      <c r="G40" s="40">
        <v>0</v>
      </c>
      <c r="H40" s="28">
        <f t="shared" si="2"/>
        <v>30.454545454545457</v>
      </c>
      <c r="I40" s="28">
        <f t="shared" si="3"/>
        <v>100</v>
      </c>
      <c r="J40" s="17" t="s">
        <v>30</v>
      </c>
    </row>
    <row r="41" spans="1:10">
      <c r="A41" s="43" t="s">
        <v>28</v>
      </c>
      <c r="B41" s="42">
        <v>5120560.5999999996</v>
      </c>
      <c r="C41" s="42">
        <v>15946.2</v>
      </c>
      <c r="D41" s="42">
        <v>2614073.6</v>
      </c>
      <c r="E41" s="42">
        <v>2613042.1</v>
      </c>
      <c r="F41" s="42">
        <v>-2662.5</v>
      </c>
      <c r="G41" s="42">
        <v>315.89999999999998</v>
      </c>
      <c r="H41" s="28">
        <f t="shared" si="2"/>
        <v>51.050535365209825</v>
      </c>
      <c r="I41" s="28">
        <f t="shared" si="3"/>
        <v>99.443191794169834</v>
      </c>
      <c r="J41" s="17"/>
    </row>
    <row r="42" spans="1:10" ht="22.5" customHeight="1">
      <c r="H42" s="1"/>
      <c r="I42" s="1"/>
    </row>
    <row r="43" spans="1:10">
      <c r="A43" s="8" t="s">
        <v>33</v>
      </c>
      <c r="B43" s="1">
        <v>0</v>
      </c>
      <c r="C43" s="1">
        <v>0</v>
      </c>
      <c r="D43" s="1">
        <v>0</v>
      </c>
      <c r="E43" s="1">
        <v>0</v>
      </c>
      <c r="F43" s="1">
        <v>0</v>
      </c>
      <c r="H43" s="13">
        <v>0</v>
      </c>
      <c r="I43" s="7"/>
    </row>
    <row r="44" spans="1:10">
      <c r="A44" s="8" t="s">
        <v>8</v>
      </c>
    </row>
    <row r="45" spans="1:10">
      <c r="A45" s="8" t="s">
        <v>18</v>
      </c>
      <c r="I45" s="7" t="s">
        <v>32</v>
      </c>
    </row>
    <row r="46" spans="1:10" ht="12.75" customHeight="1"/>
    <row r="47" spans="1:10" ht="60" customHeight="1">
      <c r="A47" s="41" t="s">
        <v>73</v>
      </c>
    </row>
    <row r="48" spans="1:10">
      <c r="A48" s="8" t="s">
        <v>9</v>
      </c>
      <c r="B48" s="5">
        <f>SUMIF($J$6:$J$38,"=sv",B$6:B$38)</f>
        <v>4199663.6000000006</v>
      </c>
      <c r="C48" s="5">
        <f>SUMIF($J$6:$J$38,"=sv",C$6:C$38)</f>
        <v>2175.9</v>
      </c>
      <c r="D48" s="5">
        <f>SUMIF($J$6:$J$38,"=sv",D$6:D$38)</f>
        <v>2586410.6000000006</v>
      </c>
      <c r="E48" s="5">
        <f>SUMIF($J$6:$J$38,"=sv",E$6:E$38)</f>
        <v>2578101.5999999996</v>
      </c>
      <c r="F48" s="20"/>
      <c r="G48" s="20"/>
    </row>
    <row r="49" spans="1:7">
      <c r="A49" s="8" t="s">
        <v>10</v>
      </c>
      <c r="B49" s="5">
        <f>SUMIF($J$6:$J$38,"=ss",B$6:B$38)</f>
        <v>888694</v>
      </c>
      <c r="C49" s="5">
        <f>SUMIF($J$6:$J$38,"=ss",C$6:C$38)</f>
        <v>13770.3</v>
      </c>
      <c r="D49" s="5">
        <f>SUMIF($J$6:$J$38,"=ss",D$6:D$38)</f>
        <v>8850.2000000000007</v>
      </c>
      <c r="E49" s="5">
        <f>SUMIF($J$6:$J$38,"=ss",E$6:E$38)</f>
        <v>16127.7</v>
      </c>
      <c r="F49" s="20"/>
      <c r="G49" s="20"/>
    </row>
    <row r="50" spans="1:7">
      <c r="A50" s="8" t="s">
        <v>11</v>
      </c>
      <c r="B50" s="5">
        <f>SUMIF($J$6:$J$38,"=d",B$6:B$38)</f>
        <v>0</v>
      </c>
      <c r="C50" s="5">
        <f>SUMIF($J$6:$J$38,"=d",C$6:C$38)</f>
        <v>0</v>
      </c>
      <c r="D50" s="5">
        <f>SUMIF($J$6:$J$38,"=d",D$6:D$38)</f>
        <v>0</v>
      </c>
      <c r="E50" s="5">
        <f>SUMIF($J$6:$J$38,"=d",E$6:E$38)</f>
        <v>0</v>
      </c>
      <c r="F50" s="20"/>
      <c r="G50" s="20"/>
    </row>
    <row r="51" spans="1:7">
      <c r="A51" s="8" t="s">
        <v>31</v>
      </c>
      <c r="B51" s="5">
        <f>SUMIF($J$6:$J$38,"=mt",B$6:B$38)</f>
        <v>285.39999999999998</v>
      </c>
      <c r="C51" s="5">
        <f>SUMIF($J$6:$J$38,"=mt",C$6:C$38)</f>
        <v>0</v>
      </c>
      <c r="D51" s="5">
        <f>SUMIF($J$6:$J$38,"=mt",D$6:D$38)</f>
        <v>256.8</v>
      </c>
      <c r="E51" s="5">
        <f>SUMIF($J$6:$J$38,"=mt",E$6:E$38)</f>
        <v>256.8</v>
      </c>
      <c r="F51" s="20"/>
      <c r="G51" s="20"/>
    </row>
    <row r="52" spans="1:7">
      <c r="A52" s="8" t="s">
        <v>14</v>
      </c>
      <c r="B52" s="5">
        <f>SUM(B48:B51)</f>
        <v>5088643.0000000009</v>
      </c>
      <c r="C52" s="5">
        <f>SUM(C48:C51)</f>
        <v>15946.199999999999</v>
      </c>
      <c r="D52" s="5">
        <f>SUM(D48:D51)</f>
        <v>2595517.6000000006</v>
      </c>
      <c r="E52" s="5">
        <f>SUM(E48:E51)</f>
        <v>2594486.0999999996</v>
      </c>
      <c r="F52" s="20"/>
      <c r="G52" s="20"/>
    </row>
  </sheetData>
  <autoFilter ref="A1:J38">
    <filterColumn colId="6" hiddenButton="1" showButton="0"/>
  </autoFilter>
  <mergeCells count="2">
    <mergeCell ref="A1:I1"/>
    <mergeCell ref="A2:I2"/>
  </mergeCells>
  <pageMargins left="0.59055118110236227" right="0.24" top="0.52" bottom="0.52" header="0.35" footer="0.31496062992125984"/>
  <pageSetup paperSize="9" scale="62" fitToHeight="10" orientation="landscape" r:id="rId1"/>
  <headerFooter alignWithMargins="0">
    <oddFooter>&amp;R&amp;P</oddFooter>
  </headerFooter>
  <drawing r:id="rId2"/>
</worksheet>
</file>

<file path=xl/worksheets/sheet4.xml><?xml version="1.0" encoding="utf-8"?>
<worksheet xmlns="http://schemas.openxmlformats.org/spreadsheetml/2006/main" xmlns:r="http://schemas.openxmlformats.org/officeDocument/2006/relationships">
  <dimension ref="A1"/>
  <sheetViews>
    <sheetView workbookViewId="0">
      <selection activeCell="A3" sqref="A1:IV65536"/>
    </sheetView>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Свод</vt:lpstr>
      <vt:lpstr>Анализ (руб)</vt:lpstr>
      <vt:lpstr>Анализ (тыс)</vt:lpstr>
      <vt:lpstr>Лист3</vt:lpstr>
      <vt:lpstr>'Анализ (руб)'!Заголовки_для_печати</vt:lpstr>
      <vt:lpstr>'Анализ (тыс)'!Заголовки_для_печати</vt:lpstr>
      <vt:lpstr>Свод!Заголовки_для_печати</vt:lpstr>
      <vt:lpstr>'Анализ (руб)'!Область_печати</vt:lpstr>
      <vt:lpstr>'Анализ (тыс)'!Область_печати</vt:lpstr>
      <vt:lpstr>Свод!Область_печати</vt:lpstr>
    </vt:vector>
  </TitlesOfParts>
  <Company>Financial Department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Miroshnikov_A</dc:creator>
  <cp:lastModifiedBy>ShvecovaEE</cp:lastModifiedBy>
  <cp:lastPrinted>2017-04-17T07:38:46Z</cp:lastPrinted>
  <dcterms:created xsi:type="dcterms:W3CDTF">2005-01-11T15:00:30Z</dcterms:created>
  <dcterms:modified xsi:type="dcterms:W3CDTF">2017-04-17T07:38:48Z</dcterms:modified>
</cp:coreProperties>
</file>